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Información 2017\Informes Trimestrales\Enero-Marzo\Proyectos de Inversión\"/>
    </mc:Choice>
  </mc:AlternateContent>
  <bookViews>
    <workbookView xWindow="0" yWindow="0" windowWidth="24000" windowHeight="8910" tabRatio="603"/>
  </bookViews>
  <sheets>
    <sheet name="APPs"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#REF!</definedName>
    <definedName name="\p">#N/A</definedName>
    <definedName name="\s">#N/A</definedName>
    <definedName name="\t">#REF!</definedName>
    <definedName name="\z">#REF!</definedName>
    <definedName name="_1000DEF">#N/A</definedName>
    <definedName name="_2000DEF">#N/A</definedName>
    <definedName name="_3000DEF">#N/A</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[1]BANPRO99!#REF!</definedName>
    <definedName name="_cad179">'[3]Mod Eco Controlados 99'!#REF!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hidden="1">#REF!</definedName>
    <definedName name="_SEP1">[0]!SEP&amp;[0]!OCT&amp;[0]!NOV&amp;[0]!DIC</definedName>
    <definedName name="_SEP2">[2]edofza9!$C$22</definedName>
    <definedName name="_smg97">'[4]Premisa macro'!$E$4</definedName>
    <definedName name="_Sort" hidden="1">#REF!</definedName>
    <definedName name="_TDC2001">'[5]Tipos de Cambio'!$C$4</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 localSheetId="0">APPs!$B$1:$AV$49</definedName>
    <definedName name="_xlnm.Print_Area">#REF!</definedName>
    <definedName name="Area_de_paso">#REF!</definedName>
    <definedName name="ASIG_TEC">#N/A</definedName>
    <definedName name="ayer">'[4]Premisas IMSS'!$M$12</definedName>
    <definedName name="base03">#REF!</definedName>
    <definedName name="base03au">#REF!</definedName>
    <definedName name="base04au">#REF!</definedName>
    <definedName name="base05">#REF!</definedName>
    <definedName name="base05au">#REF!</definedName>
    <definedName name="base2002">#REF!</definedName>
    <definedName name="base2003orig">#REF!</definedName>
    <definedName name="base2003origentidades">#REF!</definedName>
    <definedName name="base2004">#REF!</definedName>
    <definedName name="base2004entidades">#REF!</definedName>
    <definedName name="baseau">#REF!</definedName>
    <definedName name="_xlnm.Database">#REF!</definedName>
    <definedName name="C_">[8]FP1996!#REF!</definedName>
    <definedName name="cálculos">#REF!</definedName>
    <definedName name="CALENDA">#N/A</definedName>
    <definedName name="Cifras_Control">#REF!</definedName>
    <definedName name="claseco">#REF!</definedName>
    <definedName name="concepto">'[9]BASE DEFINITIVA 2002'!#REF!</definedName>
    <definedName name="CONS">[1]BANPRO99!#REF!</definedName>
    <definedName name="copia_Clas_Admva">#REF!</definedName>
    <definedName name="copia_Clas_Econ">[10]Clas_Econ!$B$2:$M$25</definedName>
    <definedName name="copia_Clas_Fun">#REF!</definedName>
    <definedName name="copia_Clas_Func">[11]Clas_Fun!#REF!</definedName>
    <definedName name="copia_Doble_Consolid">#REF!</definedName>
    <definedName name="copia_Doble_OECPD">#REF!</definedName>
    <definedName name="copia_Doble_RAutonyAPC">#REF!</definedName>
    <definedName name="copia_Gto_Ents_Fed">[10]Gto_Ent_Fed!$B$39:$L$73</definedName>
    <definedName name="copia_Gto_Federal">#REF!</definedName>
    <definedName name="copia_Gto_Neto">#REF!</definedName>
    <definedName name="copia_Ing_Pres">#REF!</definedName>
    <definedName name="COSTO">#N/A</definedName>
    <definedName name="CRI">[1]BANPRO99!#REF!</definedName>
    <definedName name="cuad">#REF!</definedName>
    <definedName name="CUAD179">#REF!</definedName>
    <definedName name="CUAD179A">#REF!</definedName>
    <definedName name="CUAD180">#REF!</definedName>
    <definedName name="cuotasem">'[4]Régimen financiero'!$E$3</definedName>
    <definedName name="ddd">[0]!AGO&amp;[0]!SEP&amp;[0]!OCT&amp;[0]!NOV&amp;[0]!DIC</definedName>
    <definedName name="dddd">#REF!</definedName>
    <definedName name="ddddd">[12]Clas_Econ!$B$2:$M$25</definedName>
    <definedName name="DEFICIT4">#REF!</definedName>
    <definedName name="DIC">"; DICIEMBRE.- "&amp;TEXT([6]edofza12!$C$24,"#,##0")</definedName>
    <definedName name="DIFERENCIAS">#N/A</definedName>
    <definedName name="ECOADV">#REF!</definedName>
    <definedName name="ECOADV1">#REF!</definedName>
    <definedName name="ENE">"ENERO.- "&amp;TEXT([6]edofza01!$C$24,"#,##0")</definedName>
    <definedName name="entidades2002">#REF!</definedName>
    <definedName name="entidadescierre2003">#REF!</definedName>
    <definedName name="EYM">[1]BANPRO99!#REF!</definedName>
    <definedName name="familias">#REF!</definedName>
    <definedName name="fd">[0]!OCT&amp;[0]!NOV&amp;[0]!DIC</definedName>
    <definedName name="FEB">"; FEBRERO.- "&amp;TEXT([6]edofza02!$C$24,"#,##0")</definedName>
    <definedName name="FECHA">[2]CONTROL!$A$1</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#REF!</definedName>
    <definedName name="GPRG03">#REF!</definedName>
    <definedName name="GPRG04">#REF!</definedName>
    <definedName name="GPRG05">#REF!</definedName>
    <definedName name="GPRG06">#REF!</definedName>
    <definedName name="GPRG07">#REF!</definedName>
    <definedName name="GPRG08">#REF!</definedName>
    <definedName name="GPRG09">#REF!</definedName>
    <definedName name="GPRG10">#REF!</definedName>
    <definedName name="GPRG11">#REF!</definedName>
    <definedName name="GPS">[1]BANPRO99!#REF!</definedName>
    <definedName name="HABERES">#N/A</definedName>
    <definedName name="HJK">[0]!ABR&amp;[0]!MAY&amp;[0]!JUN&amp;[0]!JUL&amp;[0]!AGO&amp;[0]!SEP</definedName>
    <definedName name="hoja1">#REF!</definedName>
    <definedName name="hoja2">#REF!</definedName>
    <definedName name="hoja3">#REF!</definedName>
    <definedName name="hoja4">#REF!+#REF!</definedName>
    <definedName name="I">#REF!</definedName>
    <definedName name="iii">#REF!</definedName>
    <definedName name="Imprimir_área_IM">#REF!</definedName>
    <definedName name="IV">[1]BANPRO99!#REF!</definedName>
    <definedName name="jjj">#REF!</definedName>
    <definedName name="JUL">"; JULIO.- "&amp;TEXT([6]edofza07!$C$24,"#,##0")</definedName>
    <definedName name="JULIO">[0]!FEB&amp;[0]!MAR&amp;[0]!ABR&amp;[0]!MAY&amp;[0]!JUN&amp;[0]!JUL</definedName>
    <definedName name="JUN">"; JUNIO.- "&amp;TEXT([6]edofza06!$C$24,"#,##0")</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[1]BANPRO99!#REF!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hidden="1">#REF!</definedName>
    <definedName name="OBRA_DEF">#N/A</definedName>
    <definedName name="OCT">"; OCTUBRE.- "&amp;TEXT([6]edofza10!$C$24,"#,##0")</definedName>
    <definedName name="oooo">#REF!</definedName>
    <definedName name="PAD">[1]BANPRO99!#REF!</definedName>
    <definedName name="papa">'[4]Premisas IMSS'!$M$15</definedName>
    <definedName name="PARTE">#REF!</definedName>
    <definedName name="PCONS">[1]BANPRO99!#REF!</definedName>
    <definedName name="PER_EST1">#N/A</definedName>
    <definedName name="PER_EST2">#N/A</definedName>
    <definedName name="PER_REAL1">#N/A</definedName>
    <definedName name="PER_REAL2">#N/A</definedName>
    <definedName name="PEyM">[1]BANPRO99!#REF!</definedName>
    <definedName name="PGPS">[1]BANPRO99!#REF!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'[9]BASE DEFINITIVA 2002'!#REF!</definedName>
    <definedName name="pppp">#REF!</definedName>
    <definedName name="PRCV">[1]BANPRO99!#REF!</definedName>
    <definedName name="PRESUPUESTO_1997">#REF!</definedName>
    <definedName name="PRIMAPS">#N/A</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[1]BANPRO99!#REF!</definedName>
    <definedName name="PSF">[1]BANPRO99!#REF!</definedName>
    <definedName name="QQQ">#REF!</definedName>
    <definedName name="ramoscierredos2003">#REF!</definedName>
    <definedName name="ramoscierreuno2003">#REF!</definedName>
    <definedName name="ramosdos2002">#REF!</definedName>
    <definedName name="ramosuno2002">#REF!</definedName>
    <definedName name="RANGO">#N/A</definedName>
    <definedName name="RANGO2">#N/A</definedName>
    <definedName name="RCV">[1]BANPRO99!#REF!</definedName>
    <definedName name="REG">#N/A</definedName>
    <definedName name="res">#REF!</definedName>
    <definedName name="RF">[1]BANPRO99!#REF!</definedName>
    <definedName name="RP">[1]BANPRO99!#REF!</definedName>
    <definedName name="RT">[1]BANPRO99!#REF!</definedName>
    <definedName name="s">[0]!SEP&amp;[0]!OCT&amp;[0]!NOV&amp;[0]!DIC</definedName>
    <definedName name="SCHP">'[4]Premisas IMSS'!$M$13</definedName>
    <definedName name="SCT_LIB">[8]FP1996!#REF!</definedName>
    <definedName name="SEP">"; SEPTIEMBRE.- "&amp;TEXT([6]edofza09!$C$24,"#,##0")</definedName>
    <definedName name="sepp">+TEXT(IF(AND(OR(DAY([0]!FECHA)&gt;=1,DAY([0]!FECHA)&lt;=10),MONTH([0]!FECHA)=1),YEAR([0]!FECHA)-1,YEAR([0]!FECHA)),"0")</definedName>
    <definedName name="SF">[1]BANPRO99!#REF!</definedName>
    <definedName name="SHCP" hidden="1">#REF!</definedName>
    <definedName name="smdf97">'[4]Premisa macro'!$C$4</definedName>
    <definedName name="SSINV1">[0]!AGO&amp;[0]!SEP&amp;[0]!OCT&amp;[0]!NOV&amp;[0]!DIC</definedName>
    <definedName name="sssss">[0]!ABR&amp;[0]!MAY&amp;[0]!JUN&amp;[0]!JUL&amp;[0]!AGO&amp;[0]!SEP</definedName>
    <definedName name="TIT">#REF!</definedName>
    <definedName name="TOTAL">#N/A</definedName>
    <definedName name="total_real">#REF!</definedName>
    <definedName name="TOTAL01">#REF!</definedName>
    <definedName name="UPCPICF_VMD50020">#REF!</definedName>
    <definedName name="VARIABLES">#N/A</definedName>
    <definedName name="vcorta">#REF!</definedName>
    <definedName name="Vertientes">#REF!</definedName>
    <definedName name="x">#REF!</definedName>
    <definedName name="xxx">#REF!</definedName>
    <definedName name="yyy">#REF!</definedName>
    <definedName name="zz">#REF!</definedName>
  </definedNames>
  <calcPr calcId="152511"/>
</workbook>
</file>

<file path=xl/calcChain.xml><?xml version="1.0" encoding="utf-8"?>
<calcChain xmlns="http://schemas.openxmlformats.org/spreadsheetml/2006/main">
  <c r="AA26" i="10" l="1"/>
  <c r="AA24" i="10" s="1"/>
  <c r="AV24" i="10"/>
  <c r="AU24" i="10"/>
  <c r="AT24" i="10"/>
  <c r="AS24" i="10"/>
  <c r="AR24" i="10"/>
  <c r="AQ24" i="10"/>
  <c r="AP24" i="10"/>
  <c r="AO24" i="10"/>
  <c r="AN24" i="10"/>
  <c r="AM24" i="10"/>
  <c r="AL24" i="10"/>
  <c r="AK24" i="10"/>
  <c r="AJ24" i="10"/>
  <c r="AI24" i="10"/>
  <c r="AH24" i="10"/>
  <c r="AG24" i="10"/>
  <c r="AF24" i="10"/>
  <c r="AE24" i="10"/>
  <c r="AD24" i="10"/>
  <c r="AC24" i="10"/>
  <c r="AB24" i="10"/>
  <c r="Z24" i="10"/>
  <c r="Y24" i="10"/>
  <c r="X24" i="10"/>
  <c r="W24" i="10"/>
  <c r="V24" i="10"/>
  <c r="U24" i="10"/>
  <c r="T24" i="10"/>
  <c r="S24" i="10"/>
  <c r="R24" i="10"/>
  <c r="Q24" i="10"/>
  <c r="P24" i="10"/>
  <c r="O24" i="10"/>
  <c r="N24" i="10"/>
  <c r="AA22" i="10" l="1"/>
  <c r="AA21" i="10"/>
  <c r="AA20" i="10"/>
  <c r="AA19" i="10"/>
  <c r="AV18" i="10"/>
  <c r="AU18" i="10"/>
  <c r="AT18" i="10"/>
  <c r="AS18" i="10"/>
  <c r="AR18" i="10"/>
  <c r="AQ18" i="10"/>
  <c r="AP18" i="10"/>
  <c r="AO18" i="10"/>
  <c r="AN18" i="10"/>
  <c r="AM18" i="10"/>
  <c r="AL18" i="10"/>
  <c r="AK18" i="10"/>
  <c r="AJ18" i="10"/>
  <c r="AI18" i="10"/>
  <c r="AH18" i="10"/>
  <c r="AG18" i="10"/>
  <c r="AF18" i="10"/>
  <c r="AE18" i="10"/>
  <c r="AD18" i="10"/>
  <c r="AC18" i="10"/>
  <c r="AB18" i="10"/>
  <c r="Z18" i="10"/>
  <c r="Y18" i="10"/>
  <c r="X18" i="10"/>
  <c r="W18" i="10"/>
  <c r="V18" i="10"/>
  <c r="U18" i="10"/>
  <c r="T18" i="10"/>
  <c r="S18" i="10"/>
  <c r="R18" i="10"/>
  <c r="Q18" i="10"/>
  <c r="P18" i="10"/>
  <c r="O18" i="10"/>
  <c r="N18" i="10"/>
  <c r="AA18" i="10" l="1"/>
  <c r="AA10" i="10"/>
  <c r="AA11" i="10" l="1"/>
  <c r="AN13" i="10" l="1"/>
  <c r="AB9" i="10" l="1"/>
  <c r="AA12" i="10"/>
  <c r="AA13" i="10"/>
  <c r="AA14" i="10"/>
  <c r="AA15" i="10"/>
  <c r="AA16" i="10"/>
  <c r="O9" i="10"/>
  <c r="P9" i="10"/>
  <c r="Q9" i="10"/>
  <c r="R9" i="10"/>
  <c r="S9" i="10"/>
  <c r="T9" i="10"/>
  <c r="U9" i="10"/>
  <c r="V9" i="10"/>
  <c r="W9" i="10"/>
  <c r="X9" i="10"/>
  <c r="Y9" i="10"/>
  <c r="Z9" i="10"/>
  <c r="AC9" i="10"/>
  <c r="AD9" i="10"/>
  <c r="AE9" i="10"/>
  <c r="AF9" i="10"/>
  <c r="AG9" i="10"/>
  <c r="AH9" i="10"/>
  <c r="AI9" i="10"/>
  <c r="AJ9" i="10"/>
  <c r="AK9" i="10"/>
  <c r="AL9" i="10"/>
  <c r="AM9" i="10"/>
  <c r="AN9" i="10"/>
  <c r="AO9" i="10"/>
  <c r="AP9" i="10"/>
  <c r="AQ9" i="10"/>
  <c r="AR9" i="10"/>
  <c r="AS9" i="10"/>
  <c r="AT9" i="10"/>
  <c r="AU9" i="10"/>
  <c r="AV9" i="10"/>
  <c r="N9" i="10"/>
  <c r="AA9" i="10" l="1"/>
</calcChain>
</file>

<file path=xl/sharedStrings.xml><?xml version="1.0" encoding="utf-8"?>
<sst xmlns="http://schemas.openxmlformats.org/spreadsheetml/2006/main" count="317" uniqueCount="161">
  <si>
    <t>Nombre del Proyecto</t>
  </si>
  <si>
    <t>Entidad Federativa</t>
  </si>
  <si>
    <t>Tipo de Programa o Proyecto</t>
  </si>
  <si>
    <t>Subclasificación</t>
  </si>
  <si>
    <t>Monto Total de Inversión</t>
  </si>
  <si>
    <t>Modificado</t>
  </si>
  <si>
    <t>Programa o Proyecto de Inversión</t>
  </si>
  <si>
    <t>Pago por disponiblidad (pesos)</t>
  </si>
  <si>
    <t>Original</t>
  </si>
  <si>
    <t>Información Financiera
(pesos)</t>
  </si>
  <si>
    <t>Monto por erogar</t>
  </si>
  <si>
    <t>Etapa de preparación del proyecto</t>
  </si>
  <si>
    <t>2019 en adelante</t>
  </si>
  <si>
    <t>Pago por servicios</t>
  </si>
  <si>
    <t>Otros pagos</t>
  </si>
  <si>
    <t>Pago total (pesos)</t>
  </si>
  <si>
    <t>Monto erogado en el año</t>
  </si>
  <si>
    <t>1er trimestre</t>
  </si>
  <si>
    <t>2do trimestre</t>
  </si>
  <si>
    <t>3er trimestre</t>
  </si>
  <si>
    <t>4to trimestre</t>
  </si>
  <si>
    <t>Avance físico en ejecución
(%)</t>
  </si>
  <si>
    <t xml:space="preserve">Avance en el año </t>
  </si>
  <si>
    <t>Dependencia o Entidad Contratante</t>
  </si>
  <si>
    <t>Descripción del Proyecto</t>
  </si>
  <si>
    <t>En años anteriores
(acumulado)</t>
  </si>
  <si>
    <t>Pagos anuales</t>
  </si>
  <si>
    <t>Monto erogado en años anteriores
(acumulado)</t>
  </si>
  <si>
    <t>Resto de los años</t>
  </si>
  <si>
    <t>Autorizado</t>
  </si>
  <si>
    <t>N/A</t>
  </si>
  <si>
    <t>La información reportada contiene el Impuesto al Valor Agregado.</t>
  </si>
  <si>
    <t>Etapa del proyecto</t>
  </si>
  <si>
    <t>Total</t>
  </si>
  <si>
    <t xml:space="preserve"> </t>
  </si>
  <si>
    <t>Informes sobre la Situación Económica, las Finanzas Públicas y la Deuda Pública</t>
  </si>
  <si>
    <t>TOTAL</t>
  </si>
  <si>
    <t>Avance Financiero</t>
  </si>
  <si>
    <t xml:space="preserve">(%) </t>
  </si>
  <si>
    <t>(a) Comisión Intersecretarial de Gasto Público y Financiamiento y Desincorporación (CIGPFD).</t>
  </si>
  <si>
    <t>(c) Iniciativa Pública o Propuesta No Solicitada.</t>
  </si>
  <si>
    <t xml:space="preserve">(2) Corresponde al monto total de inversión en la etapa de planeación para los proyectos, mismo que podría modificarse una vez que se realice la licitación correspondiente. </t>
  </si>
  <si>
    <t>20 de agosto de 2015</t>
  </si>
  <si>
    <t>Ramo 09 Comunicaciones y Transportes</t>
  </si>
  <si>
    <t>SCT</t>
  </si>
  <si>
    <t>2 - Carreteras</t>
  </si>
  <si>
    <t>Iniciativa Pública</t>
  </si>
  <si>
    <t>(3) La información estará disponible hasta el inicio de ejecución del proyecto.</t>
  </si>
  <si>
    <t>Clave de Cartera o  Número de Solicitud</t>
  </si>
  <si>
    <t>Nuevo León</t>
  </si>
  <si>
    <t>Programa Asociación Público Privada de Conservación Plurianual de la Red Federal de Carreteras (APP Querétaro - San Luís Potosí).</t>
  </si>
  <si>
    <t>Rehabilitación de 317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</si>
  <si>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</si>
  <si>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 xml:space="preserve">7 - Programa de Inversión de Mantenimiento </t>
  </si>
  <si>
    <t>Preinversión</t>
  </si>
  <si>
    <t>Programa Asociación Público Privada de Conservación Plurianual de la Red Federal de Carreteras (APP Coatzacoalcos - Villahermosa)</t>
  </si>
  <si>
    <t>Rehabilitación de 211 kms equivalentes de la carretera federal Coatzacoalcos-Villahermosa de tramos y puentes en los primeros dos años y 6 meses, así como su conservación periódica y rutinaria de la vialidad y las estructuras durante todo el periodo del contrato.</t>
  </si>
  <si>
    <t>Tabasco y Veracruz</t>
  </si>
  <si>
    <t>Programa Asociación Público Privada de Conservación Plurianual de la Red Federal de Carreteras (APP Texcoco - Zacatepec)</t>
  </si>
  <si>
    <t>Rehabilitación de 288.06 kms equivalentes de la carretera federal Texcoco-Zacatepec de tramos y puentes en los primeros dos años y 6 meses, así como su conservación periódica y rutinaria de la vialidad y las estructuras durante todo el periodo del contrato.</t>
  </si>
  <si>
    <t>México, Tlaxcala y Puebla</t>
  </si>
  <si>
    <t>Programa Asociación Público Privada de Conservación Plurianual de la Red Federal de Carreteras (APP Pirámides - Tulancingo y Pachca - Tulancingo)</t>
  </si>
  <si>
    <t>Rehabilitación de 180.00 kms equivalentes de las carreteras federales Pirámides-Tulancingo y Pachca-Tulancingo de tramos y puentes en los primeros dos años y 6 meses, así como su conservación periódica y rutinaria de la vialidad y las estructuras durante todo el periodo del contrato.</t>
  </si>
  <si>
    <t>México e Hidalgo</t>
  </si>
  <si>
    <t>Programa Asociación Público Privada de Conservación Plurianual de la Red Federal de Carreteras (APP Matehuala - Saltillo)</t>
  </si>
  <si>
    <t>Rehabilitación de 354.92 kms equivalentes de la carretera federal Matehuala-Saltillo de tramos y puentes en los primeros dos años y 6 meses, así como su conservación periódica y rutinaria de la vialidad y las estructuras durante todo el periodo del contrato.</t>
  </si>
  <si>
    <t>18 de agosto de 2016</t>
  </si>
  <si>
    <t>Tipos de Estudios</t>
  </si>
  <si>
    <t>Costo de los Estudios</t>
  </si>
  <si>
    <t>Ejercido</t>
  </si>
  <si>
    <t>Ejecucion/Operacion</t>
  </si>
  <si>
    <t xml:space="preserve"> Montos a pesos de 2017</t>
  </si>
  <si>
    <t>Licitación</t>
  </si>
  <si>
    <t>(4) La información de los pagos anuales estará disponible hasta la adjudicación del proyecto.</t>
  </si>
  <si>
    <t>(5) Corresponde al monto planeado</t>
  </si>
  <si>
    <t>(7) La inversión corresponde a la parte de rehabilitación financiada conforme a lo contratado, cifras actualizada a pesos de 2017</t>
  </si>
  <si>
    <t>(8) No se contará con esta información hasta la licitación de los proyectos que se encuentren en concurso.</t>
  </si>
  <si>
    <t>(9) Durante 2015 y 2016 se ejercieron recursos por $ 19´028,970.16, cifra actualizada a pesos de 2017.</t>
  </si>
  <si>
    <t>(10) Durante 2015 y 2016 se ejercieron recursos por $ 12´163,855.83, cifra actualizada a pesos de 2017.</t>
  </si>
  <si>
    <t>(11) El Monto Total de Inversión corresponde al inscrito en la Cartera de Inversiones de la SHCP.</t>
  </si>
  <si>
    <t xml:space="preserve">   Primer Trimestre de 2017</t>
  </si>
  <si>
    <t>Programa Asociación Público Privada de Conservación Plurianual de la Red Federal de Carreteras (APP Saltillo - Monterrey - La Gloria)</t>
  </si>
  <si>
    <t>Rehabilitación de 291.64 kms equivalentes de la carretera federal Saltillo-Monterrey-La Gloria de tramos y puentes en los primeros dos años y 6 meses, así como su conservación periódica y rutinaria de la vialidad y las estructuras durante todo el periodo del contrato.</t>
  </si>
  <si>
    <t>Coahuila y Nuevo León</t>
  </si>
  <si>
    <t>(12) Información conforme al Presupuesto de Egresos de la Federación para el Ejercicio Fiscal 2017.</t>
  </si>
  <si>
    <t>(14) Para el Proyecto "Construcción y operación del nuevo Hospital General Dr. Gonzalo Castañeda, D.F.", el gasto fue erogado en los ejercicios 2013 y 2014. Cifra actualizada a marzo de 2017.</t>
  </si>
  <si>
    <t>(15) Para el Proyecto "Construcción de una nueva Clínica Hospital en Mérida, Yucatán", el gasto fue erogado en los ejercicios 2015 y 2016. Cifra actualizada a marzo de 2017.</t>
  </si>
  <si>
    <t>(17) El gasto fue erogado en el ejercicio 2016. Cifra actualizada a marzo de 2017.</t>
  </si>
  <si>
    <t>(18) Información conforme al monto reportado por el Desarrollador durante el primer bimestre del 2017, a través de la Constancia de Avance de Actividades Previas (CAAP ) 2 cuya fecha de corte es 28 de febrero de 2017, en virtud de que el CAAP 3 se encuentra en proceso de elaboración, por lo que estos datos se ajustarán.</t>
  </si>
  <si>
    <t>(19) Cifra calculada con base a la información reportada en la Constancia de Avance de Actividades Previas (CAAP) 1 cuya fecha de corte es 31 de enero de 2017, considerando únicamente lo erogado durante el ejercicio 2016. Cifra actualizada a pesos 2017 con el factor de inflación del 1.0330.</t>
  </si>
  <si>
    <t>(21) Corresponde al porcentaje de Avance Físico en Ejecución en el 1er trimestre, que resulta del Monto Erogado en el 1er trimestre con relación al Monto Total de Inversión consdierado en el PEF 2017.</t>
  </si>
  <si>
    <t>(22) Corresponde a la tarifa que cubre los servicios complementarios a costo variable y que serán pagados al Desarrollador de manera unitaria.</t>
  </si>
  <si>
    <t>Libramiento de la Carretera La Galarza- Amatitlanes.</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</si>
  <si>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</si>
  <si>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Puebla</t>
  </si>
  <si>
    <t>Ejecución</t>
  </si>
  <si>
    <t>1 - Proyecto de Inversión de Infraestructura Económica</t>
  </si>
  <si>
    <t>Servicios Agente Asesoria Técnica, Legal y Financiera para Adjudicación del Concurso.</t>
  </si>
  <si>
    <t xml:space="preserve">Ramo 51 GYN - Instituto de Seguridad y Servicios Sociales de los Trabajadores del Estado </t>
  </si>
  <si>
    <t>1151GYN0014</t>
  </si>
  <si>
    <t>Construcción y operación del nuevo Hospital General Dr. Gonzalo Castañeda, D.F.</t>
  </si>
  <si>
    <t>Ciudad de México</t>
  </si>
  <si>
    <t>Rescisión</t>
  </si>
  <si>
    <t>ISSSTE</t>
  </si>
  <si>
    <t>2 - Proyecto de Inversión de Infraestructura Social</t>
  </si>
  <si>
    <t>3 Hospital General</t>
  </si>
  <si>
    <t>21 de agosto de 2013</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</si>
  <si>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</si>
  <si>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1451GYN0001</t>
  </si>
  <si>
    <t>Construcción de una nueva Clínica Hospital en Mérida, Yucatán.</t>
  </si>
  <si>
    <t>Construcción de una unidad médica de segundo nivel de atención. El proyecto considera la operación y prestación de todos los servicios complementarios a los servicios de atención médica para las especialidades básicas de pediatría, gineco-obstetricia, medicina interna y cirugía general. La capacidad del hospital será de 66 camas. Los servicios médicos serán proporcionados por personal del ISSSTE.</t>
  </si>
  <si>
    <t>Yucatán</t>
  </si>
  <si>
    <t>2- Proyecto de Inversión de Infraestructura Social</t>
  </si>
  <si>
    <t>6 Otros</t>
  </si>
  <si>
    <t>21 de agosto de 2014</t>
  </si>
  <si>
    <t>Propuesta No Solicitada</t>
  </si>
  <si>
    <t xml:space="preserve">Asesorías legal, financiera y técnica para la preparación y acompañamiento del proceso de contratación (licitación), y por la emisión del Dictamen de un Experto Independiente. </t>
  </si>
  <si>
    <t>1551GYN0001</t>
  </si>
  <si>
    <t>Sustitución del Hospital General Dr. Daniel Gurría
Urgell en Villahermosa, Tabasco</t>
  </si>
  <si>
    <t>Tabasco</t>
  </si>
  <si>
    <t>1651GYN0004</t>
  </si>
  <si>
    <t>Sustitución del Hospital General  Dr. Aquiles Calles Ramírez mediante la construcción de un nuevo Hospital General en Tepic, Nayarit.</t>
  </si>
  <si>
    <t>Nayarit</t>
  </si>
  <si>
    <t>1651GYN0005</t>
  </si>
  <si>
    <t>Proyecto para la construcción de un nuevo Hospital General en la Delegación Regional Sur, Ciudad de México.</t>
  </si>
  <si>
    <t>1450GYR0052</t>
  </si>
  <si>
    <t>Construcción del Hospital Regional (HGR) de 260
Camas en el Municipio de García, Nuevo León</t>
  </si>
  <si>
    <t>Construcción de un Hospital General Regional de segundo nivel con una capacidad de 260 camas censables, 46 consultorios para la atención de 39 especialidades médicas (30 de consulta externa y 9 de soporte a unidades funcionales), 10 quirófanos: 7 de cirugía general, 1 de urgencia y 2 ambulatorios. 
El HGR contará con una superficie construida de 31,836 m2. Los servicios médicos serán proporcionados por personal del IMSS.</t>
  </si>
  <si>
    <t>Instituto Mexicano del Seguro Social</t>
  </si>
  <si>
    <t xml:space="preserve">2 - Proyecto de Inversión de Infraestructura Social </t>
  </si>
  <si>
    <t xml:space="preserve">3 - Hospital General </t>
  </si>
  <si>
    <t>0950GYR0005</t>
  </si>
  <si>
    <t>Construcción del Hospital General de Zona (HGZ) de
180 camas en la localidad de Tapachula, en el estado de Chiapas</t>
  </si>
  <si>
    <t>Construcción de un Hospital General de Zona de segundo nivel con una capacidad de 180 camas censables, 36 consultorios para la atención de 38 especialidades médicas (29 de consulta externa y 9 de soporte a unidades funcionales) y 6 quirófanos: 4 de cirugía general y 2 ambulatorios. 
El HGZ contará con una superficie construida de 26,813 m2. Los servicios médicos serán proporcionados por personal del IMSS.</t>
  </si>
  <si>
    <t>Chiapas</t>
  </si>
  <si>
    <t xml:space="preserve">Licitación </t>
  </si>
  <si>
    <t>1550GYR0006</t>
  </si>
  <si>
    <t>Construcción del Hospital General de Zona de 144 camas, en Bahía de Banderas, Nayarit</t>
  </si>
  <si>
    <t>Construcción de un Hospital General de Zona (HGZ) de segundo nivel con una capacidad de 144 camas censables, 35 consultorios para la atención de 36 especialidades médicas (27 de consulta externa y 9 de soporte a unidades funcionales) y 8 quirófanos: 5 de cirugía general, 1 de tococirugía y 2 ambulatorios. 
El HGZ contará con una superficie construida de 22,301.06 m2. Los servicios médicos serán proporcionados por personal del IMSS.</t>
  </si>
  <si>
    <t>Preparación para la licitación</t>
  </si>
  <si>
    <t>1550GYR0008</t>
  </si>
  <si>
    <t>Construcción del Hospital General Regional de 260 camas en Tepotzotlán, Estado de México</t>
  </si>
  <si>
    <t>Construcción de un Hospital General Regional (HGR) de segundo nivel con una capacidad de 260 camas censables, 46 consultorios para la atención de 38 especialidades médicas (29 de consulta externa y 9 de soporte a unidades funcionales) y 12 quirófanos. 
El HGR contará con una superficie construida de 32,035 m2. Los servicios médicos serán proporcionados por personal del IMSS.</t>
  </si>
  <si>
    <t>Estado de México</t>
  </si>
  <si>
    <t xml:space="preserve">N/A </t>
  </si>
  <si>
    <t>Ramo 50 Unidad GYR Instituto Mexicano del Seguro Social</t>
  </si>
  <si>
    <t xml:space="preserve"> (23) Durante 2015 se ejercieron recursos por $ 4´050,000 y para 2016 se ejercieron $6´461,200 (Factibilidad, Justificativo Artículo 14 de la Ley de APP y Agente)</t>
  </si>
  <si>
    <t xml:space="preserve">(20) Corresponde al porcentaje de Avance Físico en Años Anteriores (acumulado) que resulta del Monto Erogado en Años Anteriores (acumulado) actualizado a pesos de 2017 con relación al Monto Total de Inversión considerado en el PEF 2017. </t>
  </si>
  <si>
    <t>(13) No Aplica. La Entidad Contratante acreditó los estudios requeridos en los artículos 14 y 27 de la Ley de Asociaciones Público Privadas, así como 21, 22, 23, 24, 25, 26, 27, 28, 29, 30 y 44 de su Reglamento. Información Reservada con fecha 11 de enero de 2016, con fundamento en los artículos 14 fracción VI y 18 fracción II de la Ley Federal de Transparencia y Acceso a la Información Pública Gubernamental.</t>
  </si>
  <si>
    <t xml:space="preserve">(1) El monto total de inversión del proyecto corresponde al de inversión aprobado (original) y, en su caso, modificado, para el desarrollo de la infraestructura relacionada con el proyecto de Asociación Público Privada erogada por el sector privado. </t>
  </si>
  <si>
    <t>(b) Autorizado o en Revisión.</t>
  </si>
  <si>
    <t>(6) Corresponde al monto contratado</t>
  </si>
  <si>
    <t>(16) Los "Pagos anuales" de acuerdo al contrato firmado. Cifras actualizadas a marzo de 2017.</t>
  </si>
  <si>
    <t>ANEXO XXII. AVANCE FÍSICO Y FINANCIERO DE LOS PROGRAMAS Y PROYECTOS DE INVERSIÓN BAJO EL ESQUEMA DE ASOCIACIÓN PÚBLICO PRIVADA</t>
  </si>
  <si>
    <r>
      <t>Fecha de autorización por la CIGPFD</t>
    </r>
    <r>
      <rPr>
        <sz val="6.5"/>
        <color theme="1"/>
        <rFont val="Soberana Sans"/>
        <family val="3"/>
      </rPr>
      <t xml:space="preserve"> </t>
    </r>
    <r>
      <rPr>
        <vertAlign val="superscript"/>
        <sz val="6.5"/>
        <color theme="1"/>
        <rFont val="Soberana Sans"/>
        <family val="3"/>
      </rPr>
      <t>(a)</t>
    </r>
  </si>
  <si>
    <r>
      <t xml:space="preserve">Estatus del proceso de autorización </t>
    </r>
    <r>
      <rPr>
        <vertAlign val="superscript"/>
        <sz val="6.5"/>
        <color theme="1"/>
        <rFont val="Soberana Sans"/>
        <family val="3"/>
      </rPr>
      <t>(b)</t>
    </r>
  </si>
  <si>
    <r>
      <t xml:space="preserve">Origen del Proyecto </t>
    </r>
    <r>
      <rPr>
        <vertAlign val="superscript"/>
        <sz val="6.5"/>
        <color theme="1"/>
        <rFont val="Soberana Sans"/>
        <family val="3"/>
      </rPr>
      <t>(c)</t>
    </r>
  </si>
  <si>
    <r>
      <t>Demolición del actual edificio y construcción del nuevo hospital general Dr. Gonzalo Castañeda en el mismo predio de 3,311 m</t>
    </r>
    <r>
      <rPr>
        <vertAlign val="superscript"/>
        <sz val="6.5"/>
        <color theme="1"/>
        <rFont val="Soberana Sans"/>
        <family val="3"/>
      </rPr>
      <t>2</t>
    </r>
    <r>
      <rPr>
        <sz val="6.5"/>
        <color theme="1"/>
        <rFont val="Soberana Sans"/>
        <family val="3"/>
      </rPr>
      <t xml:space="preserve"> propiedad del Instituto ubicado en Tlatelolco, D.F. El proyecto incluye la operación y prestación de los servicios complementarios a los servicios de atención médica. El hospital contará con capacidad de 120 camas y 35 especialidades. Los servicios médicos serán proporcionados por personal del ISSSTE.</t>
    </r>
  </si>
  <si>
    <r>
      <t>Construcción de un nuevo Hospital en sustitución del Hospital General "Dr. Daniel Gurria Urgell". El Proyecto consiste en la construcción y equipamiento de una unidad médica de segundo nivel con una edificación hospitalaria de 18,994 m</t>
    </r>
    <r>
      <rPr>
        <vertAlign val="superscript"/>
        <sz val="6.5"/>
        <color theme="1"/>
        <rFont val="Soberana Sans"/>
        <family val="3"/>
      </rPr>
      <t>2</t>
    </r>
    <r>
      <rPr>
        <sz val="6.5"/>
        <color theme="1"/>
        <rFont val="Soberana Sans"/>
        <family val="3"/>
      </rPr>
      <t>, capacidad de 90 camas censables y 54 camas de tránsito, con 29 consultorios de especialidades. La prestación de los servicios médicos serán proporcionados por el personal del ISSSTE.</t>
    </r>
  </si>
  <si>
    <r>
      <t>Sustitución del actual Hospital General Dr. Aquiles Calles Ramírez, por medio de la construcción de un nuevo Hospital General para mejorar la cobertura médica y capacidad resolutiva de los servicios de segundo nivel en la zona de influencia. El proyecto consiste en la construcción de un nuevo Hospital General de 150 camas censables y 35 consultorios de especialidades, con una superficie total de edificación de 23,488.44 m</t>
    </r>
    <r>
      <rPr>
        <vertAlign val="superscript"/>
        <sz val="6.5"/>
        <color theme="1"/>
        <rFont val="Soberana Sans"/>
        <family val="3"/>
      </rPr>
      <t>2</t>
    </r>
    <r>
      <rPr>
        <sz val="6.5"/>
        <color theme="1"/>
        <rFont val="Soberana Sans"/>
        <family val="3"/>
      </rPr>
      <t xml:space="preserve">. </t>
    </r>
  </si>
  <si>
    <r>
      <t>Construir un Hospital General de segundo nivel para dar atención a más de 1.16 millones de derechohabientes de la Delegación Regional Sur de la Ciudad de México. Se prevé disponer de 250 camas censables, para la atención de 36 especialidades, con un área del predio de 34,877.29 m</t>
    </r>
    <r>
      <rPr>
        <vertAlign val="superscript"/>
        <sz val="6.5"/>
        <color theme="1"/>
        <rFont val="Soberana Sans"/>
        <family val="3"/>
      </rPr>
      <t>2</t>
    </r>
    <r>
      <rPr>
        <sz val="6.5"/>
        <color theme="1"/>
        <rFont val="Soberana Sans"/>
        <family val="3"/>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</si>
</sst>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44" formatCode="_-&quot;$&quot;* #,##0.00_-;\-&quot;$&quot;* #,##0.00_-;_-&quot;$&quot;* &quot;-&quot;??_-;_-@_-"/>
    <numFmt numFmtId="43" formatCode="_-* #,##0.00_-;\-* #,##0.00_-;_-* &quot;-&quot;??_-;_-@_-"/>
  </numFmts>
  <fonts count="21" x14ac:knownFonts="1">
    <font>
      <sz val="11"/>
      <color theme="1"/>
      <name val="Calibri"/>
      <family val="2"/>
      <scheme val="minor"/>
    </font>
    <font>
      <sz val="11"/>
      <color theme="1"/>
      <name val="Calibri"/>
      <family val="2"/>
      <scheme val="minor"/>
    </font>
    <font>
      <sz val="10"/>
      <name val="Arial"/>
      <family val="2"/>
    </font>
    <font>
      <b/>
      <sz val="14"/>
      <color rgb="FF000000"/>
      <name val="Soberana Titular"/>
      <family val="2"/>
    </font>
    <font>
      <b/>
      <sz val="12"/>
      <color rgb="FFA39E9E"/>
      <name val="Soberana Titular"/>
      <family val="2"/>
    </font>
    <font>
      <b/>
      <sz val="12"/>
      <color theme="0" tint="-0.499984740745262"/>
      <name val="Soberana Titular"/>
      <family val="2"/>
    </font>
    <font>
      <sz val="11"/>
      <color theme="1"/>
      <name val="Soberana Sans"/>
      <family val="3"/>
    </font>
    <font>
      <sz val="8"/>
      <color theme="1"/>
      <name val="Calibri"/>
      <family val="2"/>
      <scheme val="minor"/>
    </font>
    <font>
      <sz val="7"/>
      <color theme="1"/>
      <name val="Calibri"/>
      <family val="2"/>
      <scheme val="minor"/>
    </font>
    <font>
      <sz val="5"/>
      <color theme="1"/>
      <name val="Soberana Sans"/>
      <family val="3"/>
    </font>
    <font>
      <sz val="8"/>
      <name val="Calibri"/>
      <family val="2"/>
      <scheme val="minor"/>
    </font>
    <font>
      <sz val="5"/>
      <color theme="1"/>
      <name val="Calibri"/>
      <family val="2"/>
      <scheme val="minor"/>
    </font>
    <font>
      <b/>
      <sz val="6.5"/>
      <color theme="1"/>
      <name val="Soberana Sans"/>
      <family val="3"/>
    </font>
    <font>
      <sz val="6.5"/>
      <color theme="1"/>
      <name val="Calibri"/>
      <family val="2"/>
      <scheme val="minor"/>
    </font>
    <font>
      <sz val="6.5"/>
      <color theme="1"/>
      <name val="Soberana Sans"/>
      <family val="3"/>
    </font>
    <font>
      <vertAlign val="superscript"/>
      <sz val="6.5"/>
      <color theme="1"/>
      <name val="Soberana Sans"/>
      <family val="3"/>
    </font>
    <font>
      <b/>
      <sz val="6.5"/>
      <color theme="0"/>
      <name val="Soberana Sans"/>
      <family val="3"/>
    </font>
    <font>
      <b/>
      <sz val="6.5"/>
      <name val="Soberana Sans"/>
      <family val="3"/>
    </font>
    <font>
      <sz val="6.5"/>
      <name val="Calibri"/>
      <family val="2"/>
      <scheme val="minor"/>
    </font>
    <font>
      <sz val="6.5"/>
      <name val="Soberana Sans"/>
      <family val="3"/>
    </font>
    <font>
      <sz val="6.5"/>
      <color rgb="FFFF0000"/>
      <name val="Soberana Sans"/>
      <family val="3"/>
    </font>
  </fonts>
  <fills count="7">
    <fill>
      <patternFill patternType="none"/>
    </fill>
    <fill>
      <patternFill patternType="gray125"/>
    </fill>
    <fill>
      <patternFill patternType="solid">
        <fgColor rgb="FF92D050"/>
        <bgColor indexed="64"/>
      </patternFill>
    </fill>
    <fill>
      <patternFill patternType="solid">
        <fgColor rgb="FFFFFFFF"/>
      </patternFill>
    </fill>
    <fill>
      <patternFill patternType="solid">
        <fgColor rgb="FFC4D79B"/>
      </patternFill>
    </fill>
    <fill>
      <patternFill patternType="solid">
        <fgColor theme="6" tint="0.59999389629810485"/>
        <bgColor indexed="64"/>
      </patternFill>
    </fill>
    <fill>
      <patternFill patternType="solid">
        <fgColor theme="0" tint="-0.249977111117893"/>
        <bgColor indexed="64"/>
      </patternFill>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xf numFmtId="9" fontId="1" fillId="0" borderId="0" applyFont="0" applyFill="0" applyBorder="0" applyAlignment="0" applyProtection="0"/>
  </cellStyleXfs>
  <cellXfs count="86">
    <xf numFmtId="0" fontId="0" fillId="0" borderId="0" xfId="0"/>
    <xf numFmtId="0" fontId="0" fillId="0" borderId="0" xfId="0" applyAlignment="1">
      <alignment wrapText="1"/>
    </xf>
    <xf numFmtId="0" fontId="0" fillId="0" borderId="0" xfId="0" applyFill="1" applyAlignment="1">
      <alignment wrapText="1"/>
    </xf>
    <xf numFmtId="0" fontId="0" fillId="3" borderId="0" xfId="0" applyFill="1" applyAlignment="1" applyProtection="1">
      <alignment wrapText="1"/>
      <protection locked="0"/>
    </xf>
    <xf numFmtId="0" fontId="3" fillId="0" borderId="0" xfId="0" applyFont="1" applyFill="1" applyBorder="1" applyAlignment="1" applyProtection="1">
      <alignment vertical="center" wrapText="1"/>
      <protection locked="0"/>
    </xf>
    <xf numFmtId="0" fontId="5" fillId="0" borderId="0" xfId="0" applyFont="1" applyFill="1" applyBorder="1" applyAlignment="1" applyProtection="1">
      <alignment vertical="center" wrapText="1"/>
      <protection locked="0"/>
    </xf>
    <xf numFmtId="0" fontId="6" fillId="0" borderId="0" xfId="0" applyFont="1" applyAlignment="1">
      <alignment wrapText="1"/>
    </xf>
    <xf numFmtId="0" fontId="7" fillId="0" borderId="0" xfId="0" applyFont="1" applyAlignment="1">
      <alignment wrapText="1"/>
    </xf>
    <xf numFmtId="0" fontId="8" fillId="0" borderId="0" xfId="0" applyFont="1" applyFill="1" applyAlignment="1">
      <alignment wrapText="1"/>
    </xf>
    <xf numFmtId="0" fontId="0" fillId="3" borderId="0" xfId="0" applyFill="1" applyBorder="1" applyAlignment="1" applyProtection="1">
      <alignment wrapText="1"/>
      <protection locked="0"/>
    </xf>
    <xf numFmtId="0" fontId="0" fillId="0" borderId="0" xfId="0" applyBorder="1"/>
    <xf numFmtId="0" fontId="0" fillId="0" borderId="0" xfId="0" applyBorder="1" applyAlignment="1">
      <alignment wrapText="1"/>
    </xf>
    <xf numFmtId="0" fontId="9" fillId="0" borderId="0" xfId="0" applyFont="1" applyFill="1" applyAlignment="1">
      <alignment wrapText="1"/>
    </xf>
    <xf numFmtId="0" fontId="6" fillId="0" borderId="0" xfId="0" applyFont="1" applyBorder="1" applyAlignment="1">
      <alignment wrapText="1"/>
    </xf>
    <xf numFmtId="0" fontId="9" fillId="0" borderId="0" xfId="0" applyFont="1" applyFill="1" applyAlignment="1">
      <alignment horizontal="left" vertical="center"/>
    </xf>
    <xf numFmtId="0" fontId="10" fillId="0" borderId="0" xfId="0" applyFont="1" applyAlignment="1">
      <alignment horizontal="center" vertical="center" wrapText="1"/>
    </xf>
    <xf numFmtId="0" fontId="3" fillId="3" borderId="0" xfId="0" applyFont="1" applyFill="1" applyBorder="1" applyAlignment="1">
      <alignment wrapText="1"/>
    </xf>
    <xf numFmtId="0" fontId="7" fillId="0" borderId="0" xfId="0" applyFont="1" applyAlignment="1">
      <alignment horizontal="center" vertical="center" wrapText="1"/>
    </xf>
    <xf numFmtId="0" fontId="0" fillId="0" borderId="0" xfId="0" applyFill="1" applyAlignment="1">
      <alignment vertical="center" wrapText="1"/>
    </xf>
    <xf numFmtId="0" fontId="11" fillId="0" borderId="0" xfId="0" applyFont="1" applyFill="1" applyAlignment="1">
      <alignment wrapText="1"/>
    </xf>
    <xf numFmtId="0" fontId="7" fillId="0" borderId="0" xfId="0" applyFont="1" applyAlignment="1">
      <alignment vertical="center" wrapText="1"/>
    </xf>
    <xf numFmtId="0" fontId="5" fillId="0" borderId="0" xfId="0" applyFont="1" applyFill="1" applyBorder="1" applyAlignment="1" applyProtection="1">
      <alignment horizontal="left" vertical="center" wrapText="1"/>
      <protection locked="0"/>
    </xf>
    <xf numFmtId="0" fontId="3" fillId="4" borderId="0"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0" xfId="0" applyFont="1" applyFill="1" applyBorder="1" applyAlignment="1" applyProtection="1">
      <alignment horizontal="left" vertical="center" wrapText="1"/>
      <protection locked="0"/>
    </xf>
    <xf numFmtId="0" fontId="12" fillId="5" borderId="0" xfId="0" applyFont="1" applyFill="1" applyBorder="1" applyAlignment="1">
      <alignment horizontal="center" vertical="center" wrapText="1"/>
    </xf>
    <xf numFmtId="0" fontId="12" fillId="5" borderId="0" xfId="0" applyFont="1" applyFill="1" applyBorder="1" applyAlignment="1">
      <alignment vertical="center" wrapText="1"/>
    </xf>
    <xf numFmtId="0" fontId="12" fillId="5" borderId="2" xfId="0" applyFont="1" applyFill="1" applyBorder="1" applyAlignment="1">
      <alignment horizontal="center" vertical="center" wrapText="1"/>
    </xf>
    <xf numFmtId="0" fontId="12" fillId="5" borderId="0" xfId="0" applyFont="1" applyFill="1" applyBorder="1" applyAlignment="1">
      <alignment horizontal="center" vertical="center" wrapText="1"/>
    </xf>
    <xf numFmtId="0" fontId="13" fillId="0" borderId="0" xfId="0" applyFont="1" applyAlignment="1">
      <alignment wrapText="1"/>
    </xf>
    <xf numFmtId="0" fontId="12" fillId="5" borderId="2" xfId="0" applyFont="1" applyFill="1" applyBorder="1" applyAlignment="1">
      <alignment vertical="center" wrapText="1"/>
    </xf>
    <xf numFmtId="0" fontId="12"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3" fillId="0" borderId="0" xfId="0" applyFont="1" applyFill="1" applyAlignment="1">
      <alignment wrapText="1"/>
    </xf>
    <xf numFmtId="0" fontId="16" fillId="2" borderId="0" xfId="0" applyFont="1" applyFill="1" applyBorder="1" applyAlignment="1">
      <alignment horizontal="left" vertical="center" wrapText="1"/>
    </xf>
    <xf numFmtId="0" fontId="16" fillId="2" borderId="0" xfId="0" applyFont="1" applyFill="1" applyBorder="1" applyAlignment="1">
      <alignment horizontal="left" vertical="center" wrapText="1"/>
    </xf>
    <xf numFmtId="0" fontId="13" fillId="0" borderId="0" xfId="0" applyFont="1" applyAlignment="1">
      <alignment horizontal="center" vertical="center" wrapText="1"/>
    </xf>
    <xf numFmtId="0" fontId="17" fillId="6" borderId="0" xfId="0" applyFont="1" applyFill="1" applyBorder="1" applyAlignment="1">
      <alignment horizontal="left" vertical="center" wrapText="1"/>
    </xf>
    <xf numFmtId="0" fontId="17" fillId="6" borderId="0" xfId="0" applyFont="1" applyFill="1" applyBorder="1" applyAlignment="1">
      <alignment horizontal="center" vertical="center" wrapText="1"/>
    </xf>
    <xf numFmtId="3" fontId="17" fillId="6" borderId="0" xfId="1"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1" xfId="0" applyFont="1" applyFill="1" applyBorder="1" applyAlignment="1">
      <alignment horizontal="center" vertical="center" wrapText="1"/>
    </xf>
    <xf numFmtId="15" fontId="14" fillId="0" borderId="1" xfId="0" applyNumberFormat="1" applyFont="1" applyFill="1" applyBorder="1" applyAlignment="1">
      <alignment horizontal="center" vertical="center" wrapText="1"/>
    </xf>
    <xf numFmtId="8" fontId="14" fillId="0" borderId="1" xfId="0"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15" fontId="14" fillId="0" borderId="2" xfId="0" applyNumberFormat="1" applyFont="1" applyFill="1" applyBorder="1" applyAlignment="1">
      <alignment horizontal="center" vertical="center" wrapText="1"/>
    </xf>
    <xf numFmtId="8" fontId="14" fillId="0" borderId="2" xfId="0" applyNumberFormat="1" applyFont="1" applyFill="1" applyBorder="1" applyAlignment="1">
      <alignment horizontal="center" vertical="center" wrapText="1"/>
    </xf>
    <xf numFmtId="3" fontId="14" fillId="0" borderId="2" xfId="0" applyNumberFormat="1" applyFont="1" applyFill="1" applyBorder="1" applyAlignment="1">
      <alignment horizontal="center" vertical="center" wrapText="1"/>
    </xf>
    <xf numFmtId="3" fontId="14" fillId="0" borderId="2" xfId="1" applyNumberFormat="1" applyFont="1" applyFill="1" applyBorder="1" applyAlignment="1">
      <alignment horizontal="center" vertical="center" wrapText="1"/>
    </xf>
    <xf numFmtId="4" fontId="14" fillId="0" borderId="2" xfId="0" applyNumberFormat="1" applyFont="1" applyFill="1" applyBorder="1" applyAlignment="1">
      <alignment horizontal="center" vertical="center" wrapText="1"/>
    </xf>
    <xf numFmtId="0" fontId="13" fillId="0" borderId="0" xfId="0" applyFont="1" applyFill="1" applyAlignment="1">
      <alignment vertical="center" wrapText="1"/>
    </xf>
    <xf numFmtId="0" fontId="14" fillId="0" borderId="1"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9" fillId="0" borderId="0" xfId="0" applyFont="1" applyFill="1" applyBorder="1" applyAlignment="1">
      <alignment horizontal="justify" vertical="top" wrapText="1"/>
    </xf>
    <xf numFmtId="14" fontId="14" fillId="0" borderId="0" xfId="0" applyNumberFormat="1" applyFont="1" applyFill="1" applyBorder="1" applyAlignment="1">
      <alignment horizontal="center" vertical="center" wrapText="1"/>
    </xf>
    <xf numFmtId="8" fontId="14" fillId="0" borderId="0" xfId="0" applyNumberFormat="1" applyFont="1" applyFill="1" applyBorder="1" applyAlignment="1">
      <alignment horizontal="center" vertical="center" wrapText="1"/>
    </xf>
    <xf numFmtId="3" fontId="14" fillId="0" borderId="0" xfId="0" applyNumberFormat="1" applyFont="1" applyFill="1" applyBorder="1" applyAlignment="1">
      <alignment horizontal="center" vertical="center" wrapText="1"/>
    </xf>
    <xf numFmtId="3" fontId="14" fillId="0" borderId="0" xfId="1" applyNumberFormat="1" applyFont="1" applyFill="1" applyBorder="1" applyAlignment="1">
      <alignment horizontal="center" vertical="center" wrapText="1"/>
    </xf>
    <xf numFmtId="0" fontId="19" fillId="0" borderId="1" xfId="0" applyFont="1" applyFill="1" applyBorder="1" applyAlignment="1">
      <alignment horizontal="justify" vertical="top" wrapText="1"/>
    </xf>
    <xf numFmtId="14" fontId="14" fillId="0" borderId="1" xfId="0" applyNumberFormat="1" applyFont="1" applyFill="1" applyBorder="1" applyAlignment="1">
      <alignment horizontal="center" vertical="center" wrapText="1"/>
    </xf>
    <xf numFmtId="0" fontId="13" fillId="0" borderId="0" xfId="0" applyFont="1" applyAlignment="1">
      <alignment vertical="center" wrapText="1"/>
    </xf>
    <xf numFmtId="8" fontId="19" fillId="0" borderId="2" xfId="0" applyNumberFormat="1" applyFont="1" applyFill="1" applyBorder="1" applyAlignment="1">
      <alignment horizontal="left" vertical="center" wrapText="1"/>
    </xf>
    <xf numFmtId="8" fontId="14" fillId="0" borderId="1" xfId="0" applyNumberFormat="1" applyFont="1" applyFill="1" applyBorder="1" applyAlignment="1">
      <alignment horizontal="left" vertical="center" wrapText="1"/>
    </xf>
    <xf numFmtId="10" fontId="14" fillId="0" borderId="1" xfId="4" applyNumberFormat="1" applyFont="1" applyFill="1" applyBorder="1" applyAlignment="1">
      <alignment horizontal="center" vertical="center" wrapText="1"/>
    </xf>
    <xf numFmtId="10" fontId="14" fillId="0" borderId="2" xfId="4" applyNumberFormat="1" applyFont="1" applyFill="1" applyBorder="1" applyAlignment="1">
      <alignment horizontal="center" vertical="center" wrapText="1"/>
    </xf>
    <xf numFmtId="0" fontId="14" fillId="0" borderId="0" xfId="0" applyFont="1" applyFill="1" applyBorder="1" applyAlignment="1">
      <alignment horizontal="left" vertical="center"/>
    </xf>
    <xf numFmtId="44" fontId="14" fillId="0" borderId="0" xfId="0" applyNumberFormat="1" applyFont="1" applyFill="1" applyBorder="1" applyAlignment="1">
      <alignment horizontal="left" vertical="center"/>
    </xf>
    <xf numFmtId="0" fontId="14" fillId="0" borderId="0" xfId="0" applyFont="1" applyFill="1" applyAlignment="1">
      <alignment horizontal="left" vertical="center"/>
    </xf>
    <xf numFmtId="9" fontId="14" fillId="0" borderId="0" xfId="4" applyFont="1" applyFill="1" applyBorder="1" applyAlignment="1">
      <alignment horizontal="left" vertical="center"/>
    </xf>
    <xf numFmtId="0" fontId="19" fillId="0" borderId="0" xfId="0" applyFont="1" applyFill="1" applyBorder="1" applyAlignment="1">
      <alignment horizontal="left" vertical="center"/>
    </xf>
    <xf numFmtId="0" fontId="14" fillId="0" borderId="0" xfId="0" applyFont="1" applyFill="1" applyBorder="1" applyAlignment="1">
      <alignment horizontal="left" vertical="center"/>
    </xf>
    <xf numFmtId="9" fontId="14" fillId="0" borderId="0" xfId="0" applyNumberFormat="1" applyFont="1" applyFill="1" applyBorder="1" applyAlignment="1">
      <alignment horizontal="left" vertical="center"/>
    </xf>
    <xf numFmtId="43" fontId="14" fillId="0" borderId="0" xfId="2" applyNumberFormat="1" applyFont="1" applyFill="1" applyBorder="1" applyAlignment="1">
      <alignment horizontal="left" vertical="center"/>
    </xf>
    <xf numFmtId="43" fontId="14" fillId="0" borderId="0" xfId="0" applyNumberFormat="1" applyFont="1" applyFill="1" applyBorder="1" applyAlignment="1">
      <alignment horizontal="left" vertical="center"/>
    </xf>
    <xf numFmtId="0" fontId="14" fillId="0" borderId="0" xfId="0" applyFont="1" applyFill="1" applyBorder="1" applyAlignment="1">
      <alignment vertical="top" wrapText="1"/>
    </xf>
    <xf numFmtId="0" fontId="20" fillId="0" borderId="0" xfId="0" applyFont="1" applyFill="1" applyBorder="1" applyAlignment="1">
      <alignment horizontal="center" vertical="center" wrapText="1"/>
    </xf>
    <xf numFmtId="0" fontId="14" fillId="0" borderId="0" xfId="0" applyFont="1" applyFill="1" applyBorder="1" applyAlignment="1">
      <alignment wrapText="1"/>
    </xf>
    <xf numFmtId="8" fontId="14" fillId="0" borderId="0" xfId="1" applyNumberFormat="1" applyFont="1" applyFill="1" applyBorder="1" applyAlignment="1">
      <alignment horizontal="center" vertical="center" wrapText="1"/>
    </xf>
    <xf numFmtId="9" fontId="14" fillId="0" borderId="0" xfId="0" applyNumberFormat="1" applyFont="1" applyFill="1" applyBorder="1" applyAlignment="1">
      <alignment horizontal="center" vertical="center" wrapText="1"/>
    </xf>
    <xf numFmtId="0" fontId="14" fillId="0" borderId="0" xfId="0" applyFont="1" applyFill="1" applyAlignment="1">
      <alignment wrapText="1"/>
    </xf>
    <xf numFmtId="0" fontId="14" fillId="0" borderId="0" xfId="0" applyFont="1" applyBorder="1" applyAlignment="1">
      <alignment wrapText="1"/>
    </xf>
    <xf numFmtId="0" fontId="3" fillId="3" borderId="0" xfId="0" applyFont="1" applyFill="1" applyBorder="1" applyAlignment="1">
      <alignment horizontal="left" wrapText="1"/>
    </xf>
  </cellXfs>
  <cellStyles count="5">
    <cellStyle name="Millares" xfId="2" builtinId="3"/>
    <cellStyle name="Moneda" xfId="1" builtinId="4"/>
    <cellStyle name="Normal" xfId="0" builtinId="0"/>
    <cellStyle name="Normal 3" xfId="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27</xdr:col>
      <xdr:colOff>99370</xdr:colOff>
      <xdr:row>5</xdr:row>
      <xdr:rowOff>236568</xdr:rowOff>
    </xdr:from>
    <xdr:to>
      <xdr:col>27</xdr:col>
      <xdr:colOff>322383</xdr:colOff>
      <xdr:row>6</xdr:row>
      <xdr:rowOff>102576</xdr:rowOff>
    </xdr:to>
    <xdr:sp macro="" textlink="">
      <xdr:nvSpPr>
        <xdr:cNvPr id="2" name="12 CuadroTexto">
          <a:extLst>
            <a:ext uri="{FF2B5EF4-FFF2-40B4-BE49-F238E27FC236}">
              <a16:creationId xmlns="" xmlns:a16="http://schemas.microsoft.com/office/drawing/2014/main" id="{00000000-0008-0000-0000-000002000000}"/>
            </a:ext>
          </a:extLst>
        </xdr:cNvPr>
        <xdr:cNvSpPr txBox="1"/>
      </xdr:nvSpPr>
      <xdr:spPr>
        <a:xfrm>
          <a:off x="28908832" y="2654453"/>
          <a:ext cx="223013" cy="1297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(3)</a:t>
          </a:r>
        </a:p>
      </xdr:txBody>
    </xdr:sp>
    <xdr:clientData/>
  </xdr:twoCellAnchor>
  <xdr:twoCellAnchor>
    <xdr:from>
      <xdr:col>17</xdr:col>
      <xdr:colOff>1123950</xdr:colOff>
      <xdr:row>5</xdr:row>
      <xdr:rowOff>9525</xdr:rowOff>
    </xdr:from>
    <xdr:to>
      <xdr:col>18</xdr:col>
      <xdr:colOff>197555</xdr:colOff>
      <xdr:row>5</xdr:row>
      <xdr:rowOff>183698</xdr:rowOff>
    </xdr:to>
    <xdr:sp macro="" textlink="">
      <xdr:nvSpPr>
        <xdr:cNvPr id="4" name="12 CuadroTexto">
          <a:extLst>
            <a:ext uri="{FF2B5EF4-FFF2-40B4-BE49-F238E27FC236}">
              <a16:creationId xmlns="" xmlns:a16="http://schemas.microsoft.com/office/drawing/2014/main" id="{00000000-0008-0000-0000-000004000000}"/>
            </a:ext>
          </a:extLst>
        </xdr:cNvPr>
        <xdr:cNvSpPr txBox="1"/>
      </xdr:nvSpPr>
      <xdr:spPr>
        <a:xfrm>
          <a:off x="24298275" y="2200275"/>
          <a:ext cx="235655" cy="174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(1)</a:t>
          </a:r>
        </a:p>
      </xdr:txBody>
    </xdr:sp>
    <xdr:clientData/>
  </xdr:twoCellAnchor>
  <xdr:twoCellAnchor>
    <xdr:from>
      <xdr:col>21</xdr:col>
      <xdr:colOff>76200</xdr:colOff>
      <xdr:row>3</xdr:row>
      <xdr:rowOff>11906</xdr:rowOff>
    </xdr:from>
    <xdr:to>
      <xdr:col>21</xdr:col>
      <xdr:colOff>307319</xdr:colOff>
      <xdr:row>3</xdr:row>
      <xdr:rowOff>190110</xdr:rowOff>
    </xdr:to>
    <xdr:sp macro="" textlink="">
      <xdr:nvSpPr>
        <xdr:cNvPr id="5" name="12 CuadroTexto">
          <a:extLst>
            <a:ext uri="{FF2B5EF4-FFF2-40B4-BE49-F238E27FC236}">
              <a16:creationId xmlns="" xmlns:a16="http://schemas.microsoft.com/office/drawing/2014/main" id="{00000000-0008-0000-0000-000005000000}"/>
            </a:ext>
          </a:extLst>
        </xdr:cNvPr>
        <xdr:cNvSpPr txBox="1"/>
      </xdr:nvSpPr>
      <xdr:spPr>
        <a:xfrm>
          <a:off x="28121372" y="2500312"/>
          <a:ext cx="231119" cy="1782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(2)</a:t>
          </a:r>
        </a:p>
      </xdr:txBody>
    </xdr:sp>
    <xdr:clientData/>
  </xdr:twoCellAnchor>
  <xdr:twoCellAnchor>
    <xdr:from>
      <xdr:col>32</xdr:col>
      <xdr:colOff>598885</xdr:colOff>
      <xdr:row>2</xdr:row>
      <xdr:rowOff>636984</xdr:rowOff>
    </xdr:from>
    <xdr:to>
      <xdr:col>33</xdr:col>
      <xdr:colOff>505</xdr:colOff>
      <xdr:row>4</xdr:row>
      <xdr:rowOff>29638</xdr:rowOff>
    </xdr:to>
    <xdr:sp macro="" textlink="">
      <xdr:nvSpPr>
        <xdr:cNvPr id="6" name="12 CuadroTexto">
          <a:extLst>
            <a:ext uri="{FF2B5EF4-FFF2-40B4-BE49-F238E27FC236}">
              <a16:creationId xmlns="" xmlns:a16="http://schemas.microsoft.com/office/drawing/2014/main" id="{00000000-0008-0000-0000-000006000000}"/>
            </a:ext>
          </a:extLst>
        </xdr:cNvPr>
        <xdr:cNvSpPr txBox="1"/>
      </xdr:nvSpPr>
      <xdr:spPr>
        <a:xfrm>
          <a:off x="40615791" y="2422922"/>
          <a:ext cx="383886" cy="2856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(3)</a:t>
          </a:r>
        </a:p>
      </xdr:txBody>
    </xdr:sp>
    <xdr:clientData/>
  </xdr:twoCellAnchor>
  <xdr:twoCellAnchor>
    <xdr:from>
      <xdr:col>41</xdr:col>
      <xdr:colOff>530187</xdr:colOff>
      <xdr:row>2</xdr:row>
      <xdr:rowOff>684042</xdr:rowOff>
    </xdr:from>
    <xdr:to>
      <xdr:col>42</xdr:col>
      <xdr:colOff>21167</xdr:colOff>
      <xdr:row>3</xdr:row>
      <xdr:rowOff>116417</xdr:rowOff>
    </xdr:to>
    <xdr:sp macro="" textlink="">
      <xdr:nvSpPr>
        <xdr:cNvPr id="7" name="12 CuadroTexto">
          <a:extLst>
            <a:ext uri="{FF2B5EF4-FFF2-40B4-BE49-F238E27FC236}">
              <a16:creationId xmlns="" xmlns:a16="http://schemas.microsoft.com/office/drawing/2014/main" id="{00000000-0008-0000-0000-000007000000}"/>
            </a:ext>
          </a:extLst>
        </xdr:cNvPr>
        <xdr:cNvSpPr txBox="1"/>
      </xdr:nvSpPr>
      <xdr:spPr>
        <a:xfrm>
          <a:off x="40947937" y="2038709"/>
          <a:ext cx="200063" cy="1414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(4)</a:t>
          </a:r>
        </a:p>
      </xdr:txBody>
    </xdr:sp>
    <xdr:clientData/>
  </xdr:twoCellAnchor>
  <xdr:twoCellAnchor>
    <xdr:from>
      <xdr:col>28</xdr:col>
      <xdr:colOff>261697</xdr:colOff>
      <xdr:row>6</xdr:row>
      <xdr:rowOff>202306</xdr:rowOff>
    </xdr:from>
    <xdr:to>
      <xdr:col>28</xdr:col>
      <xdr:colOff>459252</xdr:colOff>
      <xdr:row>6</xdr:row>
      <xdr:rowOff>324789</xdr:rowOff>
    </xdr:to>
    <xdr:sp macro="" textlink="">
      <xdr:nvSpPr>
        <xdr:cNvPr id="74" name="12 CuadroTexto">
          <a:extLst>
            <a:ext uri="{FF2B5EF4-FFF2-40B4-BE49-F238E27FC236}">
              <a16:creationId xmlns="" xmlns:a16="http://schemas.microsoft.com/office/drawing/2014/main" id="{00000000-0008-0000-0000-00004A000000}"/>
            </a:ext>
          </a:extLst>
        </xdr:cNvPr>
        <xdr:cNvSpPr txBox="1"/>
      </xdr:nvSpPr>
      <xdr:spPr>
        <a:xfrm>
          <a:off x="29869793" y="2883960"/>
          <a:ext cx="197555" cy="122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latin typeface="Calibri" panose="020F0502020204030204" pitchFamily="34" charset="0"/>
            </a:rPr>
            <a:t>(8)</a:t>
          </a:r>
        </a:p>
      </xdr:txBody>
    </xdr:sp>
    <xdr:clientData/>
  </xdr:twoCellAnchor>
  <xdr:twoCellAnchor>
    <xdr:from>
      <xdr:col>14</xdr:col>
      <xdr:colOff>491119</xdr:colOff>
      <xdr:row>10</xdr:row>
      <xdr:rowOff>19247</xdr:rowOff>
    </xdr:from>
    <xdr:to>
      <xdr:col>14</xdr:col>
      <xdr:colOff>816558</xdr:colOff>
      <xdr:row>10</xdr:row>
      <xdr:rowOff>154184</xdr:rowOff>
    </xdr:to>
    <xdr:sp macro="" textlink="">
      <xdr:nvSpPr>
        <xdr:cNvPr id="21" name="CuadroTexto 20">
          <a:extLst>
            <a:ext uri="{FF2B5EF4-FFF2-40B4-BE49-F238E27FC236}">
              <a16:creationId xmlns="" xmlns:a16="http://schemas.microsoft.com/office/drawing/2014/main" id="{00000000-0008-0000-0000-000015000000}"/>
            </a:ext>
          </a:extLst>
        </xdr:cNvPr>
        <xdr:cNvSpPr txBox="1"/>
      </xdr:nvSpPr>
      <xdr:spPr>
        <a:xfrm>
          <a:off x="16831786" y="405149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13</xdr:col>
      <xdr:colOff>787807</xdr:colOff>
      <xdr:row>10</xdr:row>
      <xdr:rowOff>49738</xdr:rowOff>
    </xdr:from>
    <xdr:to>
      <xdr:col>13</xdr:col>
      <xdr:colOff>1113246</xdr:colOff>
      <xdr:row>10</xdr:row>
      <xdr:rowOff>184675</xdr:rowOff>
    </xdr:to>
    <xdr:sp macro="" textlink="">
      <xdr:nvSpPr>
        <xdr:cNvPr id="23" name="CuadroTexto 22">
          <a:extLst>
            <a:ext uri="{FF2B5EF4-FFF2-40B4-BE49-F238E27FC236}">
              <a16:creationId xmlns="" xmlns:a16="http://schemas.microsoft.com/office/drawing/2014/main" id="{00000000-0008-0000-0000-000017000000}"/>
            </a:ext>
          </a:extLst>
        </xdr:cNvPr>
        <xdr:cNvSpPr txBox="1"/>
      </xdr:nvSpPr>
      <xdr:spPr>
        <a:xfrm>
          <a:off x="18688238" y="369551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(9)</a:t>
          </a:r>
        </a:p>
      </xdr:txBody>
    </xdr:sp>
    <xdr:clientData/>
  </xdr:twoCellAnchor>
  <xdr:twoCellAnchor>
    <xdr:from>
      <xdr:col>13</xdr:col>
      <xdr:colOff>776921</xdr:colOff>
      <xdr:row>11</xdr:row>
      <xdr:rowOff>71461</xdr:rowOff>
    </xdr:from>
    <xdr:to>
      <xdr:col>13</xdr:col>
      <xdr:colOff>1102360</xdr:colOff>
      <xdr:row>11</xdr:row>
      <xdr:rowOff>206398</xdr:rowOff>
    </xdr:to>
    <xdr:sp macro="" textlink="">
      <xdr:nvSpPr>
        <xdr:cNvPr id="24" name="CuadroTexto 23">
          <a:extLst>
            <a:ext uri="{FF2B5EF4-FFF2-40B4-BE49-F238E27FC236}">
              <a16:creationId xmlns="" xmlns:a16="http://schemas.microsoft.com/office/drawing/2014/main" id="{00000000-0008-0000-0000-000018000000}"/>
            </a:ext>
          </a:extLst>
        </xdr:cNvPr>
        <xdr:cNvSpPr txBox="1"/>
      </xdr:nvSpPr>
      <xdr:spPr>
        <a:xfrm>
          <a:off x="18959818" y="461061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(10)</a:t>
          </a:r>
        </a:p>
      </xdr:txBody>
    </xdr:sp>
    <xdr:clientData/>
  </xdr:twoCellAnchor>
  <xdr:twoCellAnchor>
    <xdr:from>
      <xdr:col>14</xdr:col>
      <xdr:colOff>504325</xdr:colOff>
      <xdr:row>12</xdr:row>
      <xdr:rowOff>65899</xdr:rowOff>
    </xdr:from>
    <xdr:to>
      <xdr:col>14</xdr:col>
      <xdr:colOff>739980</xdr:colOff>
      <xdr:row>12</xdr:row>
      <xdr:rowOff>191313</xdr:rowOff>
    </xdr:to>
    <xdr:sp macro="" textlink="">
      <xdr:nvSpPr>
        <xdr:cNvPr id="43" name="12 CuadroTexto">
          <a:extLst>
            <a:ext uri="{FF2B5EF4-FFF2-40B4-BE49-F238E27FC236}">
              <a16:creationId xmlns="" xmlns:a16="http://schemas.microsoft.com/office/drawing/2014/main" id="{00000000-0008-0000-0000-00002B000000}"/>
            </a:ext>
          </a:extLst>
        </xdr:cNvPr>
        <xdr:cNvSpPr txBox="1"/>
      </xdr:nvSpPr>
      <xdr:spPr>
        <a:xfrm>
          <a:off x="16844992" y="5495149"/>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36</xdr:col>
      <xdr:colOff>13471</xdr:colOff>
      <xdr:row>10</xdr:row>
      <xdr:rowOff>38172</xdr:rowOff>
    </xdr:from>
    <xdr:to>
      <xdr:col>36</xdr:col>
      <xdr:colOff>406869</xdr:colOff>
      <xdr:row>10</xdr:row>
      <xdr:rowOff>261329</xdr:rowOff>
    </xdr:to>
    <xdr:sp macro="" textlink="">
      <xdr:nvSpPr>
        <xdr:cNvPr id="16" name="CuadroTexto 15">
          <a:extLst>
            <a:ext uri="{FF2B5EF4-FFF2-40B4-BE49-F238E27FC236}">
              <a16:creationId xmlns="" xmlns:a16="http://schemas.microsoft.com/office/drawing/2014/main" id="{93381A2C-E08E-41E4-A2B1-A150E5169E8D}"/>
            </a:ext>
          </a:extLst>
        </xdr:cNvPr>
        <xdr:cNvSpPr txBox="1"/>
      </xdr:nvSpPr>
      <xdr:spPr>
        <a:xfrm>
          <a:off x="36346054" y="3954005"/>
          <a:ext cx="393398" cy="2231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37</xdr:col>
      <xdr:colOff>25264</xdr:colOff>
      <xdr:row>10</xdr:row>
      <xdr:rowOff>50530</xdr:rowOff>
    </xdr:from>
    <xdr:to>
      <xdr:col>37</xdr:col>
      <xdr:colOff>418662</xdr:colOff>
      <xdr:row>10</xdr:row>
      <xdr:rowOff>273687</xdr:rowOff>
    </xdr:to>
    <xdr:sp macro="" textlink="">
      <xdr:nvSpPr>
        <xdr:cNvPr id="36" name="CuadroTexto 35">
          <a:extLst>
            <a:ext uri="{FF2B5EF4-FFF2-40B4-BE49-F238E27FC236}">
              <a16:creationId xmlns="" xmlns:a16="http://schemas.microsoft.com/office/drawing/2014/main" id="{0FFE6E67-F68D-4AAF-B7CF-6D553B2BF5A5}"/>
            </a:ext>
          </a:extLst>
        </xdr:cNvPr>
        <xdr:cNvSpPr txBox="1"/>
      </xdr:nvSpPr>
      <xdr:spPr>
        <a:xfrm>
          <a:off x="37257431" y="3966363"/>
          <a:ext cx="393398" cy="22315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37</xdr:col>
      <xdr:colOff>58808</xdr:colOff>
      <xdr:row>11</xdr:row>
      <xdr:rowOff>40279</xdr:rowOff>
    </xdr:from>
    <xdr:to>
      <xdr:col>37</xdr:col>
      <xdr:colOff>452206</xdr:colOff>
      <xdr:row>11</xdr:row>
      <xdr:rowOff>263436</xdr:rowOff>
    </xdr:to>
    <xdr:sp macro="" textlink="">
      <xdr:nvSpPr>
        <xdr:cNvPr id="42" name="CuadroTexto 41">
          <a:extLst>
            <a:ext uri="{FF2B5EF4-FFF2-40B4-BE49-F238E27FC236}">
              <a16:creationId xmlns="" xmlns:a16="http://schemas.microsoft.com/office/drawing/2014/main" id="{23F1860B-D513-4F05-9B9B-2601566411D6}"/>
            </a:ext>
          </a:extLst>
        </xdr:cNvPr>
        <xdr:cNvSpPr txBox="1"/>
      </xdr:nvSpPr>
      <xdr:spPr>
        <a:xfrm>
          <a:off x="37290975" y="4421779"/>
          <a:ext cx="393398" cy="22315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36</xdr:col>
      <xdr:colOff>74084</xdr:colOff>
      <xdr:row>11</xdr:row>
      <xdr:rowOff>18452</xdr:rowOff>
    </xdr:from>
    <xdr:to>
      <xdr:col>36</xdr:col>
      <xdr:colOff>467482</xdr:colOff>
      <xdr:row>11</xdr:row>
      <xdr:rowOff>241609</xdr:rowOff>
    </xdr:to>
    <xdr:sp macro="" textlink="">
      <xdr:nvSpPr>
        <xdr:cNvPr id="32" name="CuadroTexto 31">
          <a:extLst>
            <a:ext uri="{FF2B5EF4-FFF2-40B4-BE49-F238E27FC236}">
              <a16:creationId xmlns="" xmlns:a16="http://schemas.microsoft.com/office/drawing/2014/main" id="{93381A2C-E08E-41E4-A2B1-A150E5169E8D}"/>
            </a:ext>
          </a:extLst>
        </xdr:cNvPr>
        <xdr:cNvSpPr txBox="1"/>
      </xdr:nvSpPr>
      <xdr:spPr>
        <a:xfrm>
          <a:off x="36406667" y="4399952"/>
          <a:ext cx="393398" cy="2231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14</xdr:col>
      <xdr:colOff>479169</xdr:colOff>
      <xdr:row>11</xdr:row>
      <xdr:rowOff>65689</xdr:rowOff>
    </xdr:from>
    <xdr:to>
      <xdr:col>14</xdr:col>
      <xdr:colOff>804608</xdr:colOff>
      <xdr:row>11</xdr:row>
      <xdr:rowOff>200626</xdr:rowOff>
    </xdr:to>
    <xdr:sp macro="" textlink="">
      <xdr:nvSpPr>
        <xdr:cNvPr id="34" name="CuadroTexto 33">
          <a:extLst>
            <a:ext uri="{FF2B5EF4-FFF2-40B4-BE49-F238E27FC236}">
              <a16:creationId xmlns="" xmlns:a16="http://schemas.microsoft.com/office/drawing/2014/main" id="{00000000-0008-0000-0000-000015000000}"/>
            </a:ext>
          </a:extLst>
        </xdr:cNvPr>
        <xdr:cNvSpPr txBox="1"/>
      </xdr:nvSpPr>
      <xdr:spPr>
        <a:xfrm>
          <a:off x="16819836" y="479643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18</xdr:col>
      <xdr:colOff>729155</xdr:colOff>
      <xdr:row>10</xdr:row>
      <xdr:rowOff>72258</xdr:rowOff>
    </xdr:from>
    <xdr:to>
      <xdr:col>18</xdr:col>
      <xdr:colOff>1054594</xdr:colOff>
      <xdr:row>10</xdr:row>
      <xdr:rowOff>207195</xdr:rowOff>
    </xdr:to>
    <xdr:sp macro="" textlink="">
      <xdr:nvSpPr>
        <xdr:cNvPr id="39" name="CuadroTexto 38">
          <a:extLst>
            <a:ext uri="{FF2B5EF4-FFF2-40B4-BE49-F238E27FC236}">
              <a16:creationId xmlns="" xmlns:a16="http://schemas.microsoft.com/office/drawing/2014/main" id="{00000000-0008-0000-0000-000015000000}"/>
            </a:ext>
          </a:extLst>
        </xdr:cNvPr>
        <xdr:cNvSpPr txBox="1"/>
      </xdr:nvSpPr>
      <xdr:spPr>
        <a:xfrm>
          <a:off x="24673034" y="371803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18</xdr:col>
      <xdr:colOff>729155</xdr:colOff>
      <xdr:row>11</xdr:row>
      <xdr:rowOff>91965</xdr:rowOff>
    </xdr:from>
    <xdr:to>
      <xdr:col>18</xdr:col>
      <xdr:colOff>1054594</xdr:colOff>
      <xdr:row>11</xdr:row>
      <xdr:rowOff>226902</xdr:rowOff>
    </xdr:to>
    <xdr:sp macro="" textlink="">
      <xdr:nvSpPr>
        <xdr:cNvPr id="40" name="CuadroTexto 39">
          <a:extLst>
            <a:ext uri="{FF2B5EF4-FFF2-40B4-BE49-F238E27FC236}">
              <a16:creationId xmlns="" xmlns:a16="http://schemas.microsoft.com/office/drawing/2014/main" id="{00000000-0008-0000-0000-000015000000}"/>
            </a:ext>
          </a:extLst>
        </xdr:cNvPr>
        <xdr:cNvSpPr txBox="1"/>
      </xdr:nvSpPr>
      <xdr:spPr>
        <a:xfrm>
          <a:off x="24673034" y="424355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19</xdr:col>
      <xdr:colOff>575880</xdr:colOff>
      <xdr:row>9</xdr:row>
      <xdr:rowOff>576244</xdr:rowOff>
    </xdr:from>
    <xdr:to>
      <xdr:col>19</xdr:col>
      <xdr:colOff>901319</xdr:colOff>
      <xdr:row>10</xdr:row>
      <xdr:rowOff>129098</xdr:rowOff>
    </xdr:to>
    <xdr:sp macro="" textlink="">
      <xdr:nvSpPr>
        <xdr:cNvPr id="41" name="CuadroTexto 40">
          <a:extLst>
            <a:ext uri="{FF2B5EF4-FFF2-40B4-BE49-F238E27FC236}">
              <a16:creationId xmlns="" xmlns:a16="http://schemas.microsoft.com/office/drawing/2014/main" id="{00000000-0008-0000-0000-000015000000}"/>
            </a:ext>
          </a:extLst>
        </xdr:cNvPr>
        <xdr:cNvSpPr txBox="1"/>
      </xdr:nvSpPr>
      <xdr:spPr>
        <a:xfrm>
          <a:off x="21943630" y="390999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19</xdr:col>
      <xdr:colOff>514935</xdr:colOff>
      <xdr:row>11</xdr:row>
      <xdr:rowOff>49631</xdr:rowOff>
    </xdr:from>
    <xdr:to>
      <xdr:col>19</xdr:col>
      <xdr:colOff>840374</xdr:colOff>
      <xdr:row>11</xdr:row>
      <xdr:rowOff>184568</xdr:rowOff>
    </xdr:to>
    <xdr:sp macro="" textlink="">
      <xdr:nvSpPr>
        <xdr:cNvPr id="47" name="CuadroTexto 46">
          <a:extLst>
            <a:ext uri="{FF2B5EF4-FFF2-40B4-BE49-F238E27FC236}">
              <a16:creationId xmlns="" xmlns:a16="http://schemas.microsoft.com/office/drawing/2014/main" id="{00000000-0008-0000-0000-000015000000}"/>
            </a:ext>
          </a:extLst>
        </xdr:cNvPr>
        <xdr:cNvSpPr txBox="1"/>
      </xdr:nvSpPr>
      <xdr:spPr>
        <a:xfrm>
          <a:off x="21882685" y="443113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20</xdr:col>
      <xdr:colOff>545590</xdr:colOff>
      <xdr:row>11</xdr:row>
      <xdr:rowOff>32478</xdr:rowOff>
    </xdr:from>
    <xdr:to>
      <xdr:col>20</xdr:col>
      <xdr:colOff>836084</xdr:colOff>
      <xdr:row>11</xdr:row>
      <xdr:rowOff>179916</xdr:rowOff>
    </xdr:to>
    <xdr:sp macro="" textlink="">
      <xdr:nvSpPr>
        <xdr:cNvPr id="48" name="CuadroTexto 47">
          <a:extLst>
            <a:ext uri="{FF2B5EF4-FFF2-40B4-BE49-F238E27FC236}">
              <a16:creationId xmlns="" xmlns:a16="http://schemas.microsoft.com/office/drawing/2014/main" id="{00000000-0008-0000-0000-000015000000}"/>
            </a:ext>
          </a:extLst>
        </xdr:cNvPr>
        <xdr:cNvSpPr txBox="1"/>
      </xdr:nvSpPr>
      <xdr:spPr>
        <a:xfrm>
          <a:off x="22802340" y="4413978"/>
          <a:ext cx="290494" cy="1474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17</xdr:col>
      <xdr:colOff>551793</xdr:colOff>
      <xdr:row>10</xdr:row>
      <xdr:rowOff>78827</xdr:rowOff>
    </xdr:from>
    <xdr:to>
      <xdr:col>17</xdr:col>
      <xdr:colOff>877232</xdr:colOff>
      <xdr:row>10</xdr:row>
      <xdr:rowOff>213764</xdr:rowOff>
    </xdr:to>
    <xdr:sp macro="" textlink="">
      <xdr:nvSpPr>
        <xdr:cNvPr id="49" name="CuadroTexto 48">
          <a:extLst>
            <a:ext uri="{FF2B5EF4-FFF2-40B4-BE49-F238E27FC236}">
              <a16:creationId xmlns="" xmlns:a16="http://schemas.microsoft.com/office/drawing/2014/main" id="{00000000-0008-0000-0000-000015000000}"/>
            </a:ext>
          </a:extLst>
        </xdr:cNvPr>
        <xdr:cNvSpPr txBox="1"/>
      </xdr:nvSpPr>
      <xdr:spPr>
        <a:xfrm>
          <a:off x="23615431" y="411217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17</xdr:col>
      <xdr:colOff>571500</xdr:colOff>
      <xdr:row>11</xdr:row>
      <xdr:rowOff>85396</xdr:rowOff>
    </xdr:from>
    <xdr:to>
      <xdr:col>17</xdr:col>
      <xdr:colOff>896939</xdr:colOff>
      <xdr:row>11</xdr:row>
      <xdr:rowOff>220333</xdr:rowOff>
    </xdr:to>
    <xdr:sp macro="" textlink="">
      <xdr:nvSpPr>
        <xdr:cNvPr id="50" name="CuadroTexto 49">
          <a:extLst>
            <a:ext uri="{FF2B5EF4-FFF2-40B4-BE49-F238E27FC236}">
              <a16:creationId xmlns="" xmlns:a16="http://schemas.microsoft.com/office/drawing/2014/main" id="{00000000-0008-0000-0000-000015000000}"/>
            </a:ext>
          </a:extLst>
        </xdr:cNvPr>
        <xdr:cNvSpPr txBox="1"/>
      </xdr:nvSpPr>
      <xdr:spPr>
        <a:xfrm>
          <a:off x="23352672" y="423698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14</xdr:col>
      <xdr:colOff>525518</xdr:colOff>
      <xdr:row>13</xdr:row>
      <xdr:rowOff>51092</xdr:rowOff>
    </xdr:from>
    <xdr:to>
      <xdr:col>14</xdr:col>
      <xdr:colOff>761173</xdr:colOff>
      <xdr:row>13</xdr:row>
      <xdr:rowOff>176506</xdr:rowOff>
    </xdr:to>
    <xdr:sp macro="" textlink="">
      <xdr:nvSpPr>
        <xdr:cNvPr id="53" name="12 CuadroTexto">
          <a:extLst>
            <a:ext uri="{FF2B5EF4-FFF2-40B4-BE49-F238E27FC236}">
              <a16:creationId xmlns="" xmlns:a16="http://schemas.microsoft.com/office/drawing/2014/main" id="{00000000-0008-0000-0000-00002B000000}"/>
            </a:ext>
          </a:extLst>
        </xdr:cNvPr>
        <xdr:cNvSpPr txBox="1"/>
      </xdr:nvSpPr>
      <xdr:spPr>
        <a:xfrm>
          <a:off x="16866185" y="6178842"/>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14</xdr:col>
      <xdr:colOff>549238</xdr:colOff>
      <xdr:row>14</xdr:row>
      <xdr:rowOff>76273</xdr:rowOff>
    </xdr:from>
    <xdr:to>
      <xdr:col>14</xdr:col>
      <xdr:colOff>784893</xdr:colOff>
      <xdr:row>14</xdr:row>
      <xdr:rowOff>201687</xdr:rowOff>
    </xdr:to>
    <xdr:sp macro="" textlink="">
      <xdr:nvSpPr>
        <xdr:cNvPr id="54" name="12 CuadroTexto">
          <a:extLst>
            <a:ext uri="{FF2B5EF4-FFF2-40B4-BE49-F238E27FC236}">
              <a16:creationId xmlns="" xmlns:a16="http://schemas.microsoft.com/office/drawing/2014/main" id="{00000000-0008-0000-0000-00002B000000}"/>
            </a:ext>
          </a:extLst>
        </xdr:cNvPr>
        <xdr:cNvSpPr txBox="1"/>
      </xdr:nvSpPr>
      <xdr:spPr>
        <a:xfrm>
          <a:off x="16889905" y="6902523"/>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14</xdr:col>
      <xdr:colOff>536101</xdr:colOff>
      <xdr:row>15</xdr:row>
      <xdr:rowOff>44523</xdr:rowOff>
    </xdr:from>
    <xdr:to>
      <xdr:col>14</xdr:col>
      <xdr:colOff>771756</xdr:colOff>
      <xdr:row>15</xdr:row>
      <xdr:rowOff>169937</xdr:rowOff>
    </xdr:to>
    <xdr:sp macro="" textlink="">
      <xdr:nvSpPr>
        <xdr:cNvPr id="59" name="12 CuadroTexto">
          <a:extLst>
            <a:ext uri="{FF2B5EF4-FFF2-40B4-BE49-F238E27FC236}">
              <a16:creationId xmlns="" xmlns:a16="http://schemas.microsoft.com/office/drawing/2014/main" id="{00000000-0008-0000-0000-00002B000000}"/>
            </a:ext>
          </a:extLst>
        </xdr:cNvPr>
        <xdr:cNvSpPr txBox="1"/>
      </xdr:nvSpPr>
      <xdr:spPr>
        <a:xfrm>
          <a:off x="16876768" y="7569273"/>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20</xdr:col>
      <xdr:colOff>502526</xdr:colOff>
      <xdr:row>10</xdr:row>
      <xdr:rowOff>21896</xdr:rowOff>
    </xdr:from>
    <xdr:to>
      <xdr:col>20</xdr:col>
      <xdr:colOff>808915</xdr:colOff>
      <xdr:row>10</xdr:row>
      <xdr:rowOff>156833</xdr:rowOff>
    </xdr:to>
    <xdr:sp macro="" textlink="">
      <xdr:nvSpPr>
        <xdr:cNvPr id="35" name="CuadroTexto 34">
          <a:extLst>
            <a:ext uri="{FF2B5EF4-FFF2-40B4-BE49-F238E27FC236}">
              <a16:creationId xmlns="" xmlns:a16="http://schemas.microsoft.com/office/drawing/2014/main" id="{00000000-0008-0000-0000-000015000000}"/>
            </a:ext>
          </a:extLst>
        </xdr:cNvPr>
        <xdr:cNvSpPr txBox="1"/>
      </xdr:nvSpPr>
      <xdr:spPr>
        <a:xfrm>
          <a:off x="22759276" y="3937729"/>
          <a:ext cx="30638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13</xdr:col>
      <xdr:colOff>794053</xdr:colOff>
      <xdr:row>9</xdr:row>
      <xdr:rowOff>57186</xdr:rowOff>
    </xdr:from>
    <xdr:to>
      <xdr:col>13</xdr:col>
      <xdr:colOff>1029708</xdr:colOff>
      <xdr:row>9</xdr:row>
      <xdr:rowOff>182600</xdr:rowOff>
    </xdr:to>
    <xdr:sp macro="" textlink="">
      <xdr:nvSpPr>
        <xdr:cNvPr id="38" name="12 CuadroTexto"/>
        <xdr:cNvSpPr txBox="1"/>
      </xdr:nvSpPr>
      <xdr:spPr>
        <a:xfrm>
          <a:off x="18672478" y="3695736"/>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(23)</a:t>
          </a:r>
        </a:p>
      </xdr:txBody>
    </xdr:sp>
    <xdr:clientData/>
  </xdr:twoCellAnchor>
  <xdr:twoCellAnchor>
    <xdr:from>
      <xdr:col>14</xdr:col>
      <xdr:colOff>554727</xdr:colOff>
      <xdr:row>9</xdr:row>
      <xdr:rowOff>44946</xdr:rowOff>
    </xdr:from>
    <xdr:to>
      <xdr:col>14</xdr:col>
      <xdr:colOff>790382</xdr:colOff>
      <xdr:row>9</xdr:row>
      <xdr:rowOff>170360</xdr:rowOff>
    </xdr:to>
    <xdr:sp macro="" textlink="">
      <xdr:nvSpPr>
        <xdr:cNvPr id="44" name="12 CuadroTexto"/>
        <xdr:cNvSpPr txBox="1"/>
      </xdr:nvSpPr>
      <xdr:spPr>
        <a:xfrm>
          <a:off x="16895394" y="3378696"/>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(12)</a:t>
          </a:r>
        </a:p>
      </xdr:txBody>
    </xdr:sp>
    <xdr:clientData/>
  </xdr:twoCellAnchor>
  <xdr:twoCellAnchor>
    <xdr:from>
      <xdr:col>13</xdr:col>
      <xdr:colOff>675241</xdr:colOff>
      <xdr:row>18</xdr:row>
      <xdr:rowOff>92246</xdr:rowOff>
    </xdr:from>
    <xdr:to>
      <xdr:col>13</xdr:col>
      <xdr:colOff>1000680</xdr:colOff>
      <xdr:row>18</xdr:row>
      <xdr:rowOff>227183</xdr:rowOff>
    </xdr:to>
    <xdr:sp macro="" textlink="">
      <xdr:nvSpPr>
        <xdr:cNvPr id="135" name="CuadroTexto 134"/>
        <xdr:cNvSpPr txBox="1"/>
      </xdr:nvSpPr>
      <xdr:spPr>
        <a:xfrm>
          <a:off x="18858138" y="749547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(13)</a:t>
          </a:r>
        </a:p>
      </xdr:txBody>
    </xdr:sp>
    <xdr:clientData/>
  </xdr:twoCellAnchor>
  <xdr:twoCellAnchor>
    <xdr:from>
      <xdr:col>14</xdr:col>
      <xdr:colOff>535672</xdr:colOff>
      <xdr:row>18</xdr:row>
      <xdr:rowOff>53217</xdr:rowOff>
    </xdr:from>
    <xdr:to>
      <xdr:col>14</xdr:col>
      <xdr:colOff>861111</xdr:colOff>
      <xdr:row>18</xdr:row>
      <xdr:rowOff>188154</xdr:rowOff>
    </xdr:to>
    <xdr:sp macro="" textlink="">
      <xdr:nvSpPr>
        <xdr:cNvPr id="136" name="CuadroTexto 135"/>
        <xdr:cNvSpPr txBox="1"/>
      </xdr:nvSpPr>
      <xdr:spPr>
        <a:xfrm>
          <a:off x="16876339" y="861513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12</xdr:col>
      <xdr:colOff>649416</xdr:colOff>
      <xdr:row>18</xdr:row>
      <xdr:rowOff>41670</xdr:rowOff>
    </xdr:from>
    <xdr:to>
      <xdr:col>12</xdr:col>
      <xdr:colOff>974855</xdr:colOff>
      <xdr:row>18</xdr:row>
      <xdr:rowOff>176607</xdr:rowOff>
    </xdr:to>
    <xdr:sp macro="" textlink="">
      <xdr:nvSpPr>
        <xdr:cNvPr id="137" name="CuadroTexto 136"/>
        <xdr:cNvSpPr txBox="1"/>
      </xdr:nvSpPr>
      <xdr:spPr>
        <a:xfrm>
          <a:off x="14248185" y="721472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(13)</a:t>
          </a:r>
        </a:p>
      </xdr:txBody>
    </xdr:sp>
    <xdr:clientData/>
  </xdr:twoCellAnchor>
  <xdr:twoCellAnchor>
    <xdr:from>
      <xdr:col>13</xdr:col>
      <xdr:colOff>689742</xdr:colOff>
      <xdr:row>21</xdr:row>
      <xdr:rowOff>111673</xdr:rowOff>
    </xdr:from>
    <xdr:to>
      <xdr:col>13</xdr:col>
      <xdr:colOff>1015181</xdr:colOff>
      <xdr:row>21</xdr:row>
      <xdr:rowOff>246610</xdr:rowOff>
    </xdr:to>
    <xdr:sp macro="" textlink="">
      <xdr:nvSpPr>
        <xdr:cNvPr id="138" name="CuadroTexto 137"/>
        <xdr:cNvSpPr txBox="1"/>
      </xdr:nvSpPr>
      <xdr:spPr>
        <a:xfrm>
          <a:off x="18568167" y="459794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a:t>
          </a:r>
          <a:r>
            <a:rPr lang="es-MX" sz="600"/>
            <a:t>13)</a:t>
          </a:r>
        </a:p>
      </xdr:txBody>
    </xdr:sp>
    <xdr:clientData/>
  </xdr:twoCellAnchor>
  <xdr:twoCellAnchor>
    <xdr:from>
      <xdr:col>13</xdr:col>
      <xdr:colOff>702879</xdr:colOff>
      <xdr:row>19</xdr:row>
      <xdr:rowOff>111673</xdr:rowOff>
    </xdr:from>
    <xdr:to>
      <xdr:col>13</xdr:col>
      <xdr:colOff>1028318</xdr:colOff>
      <xdr:row>19</xdr:row>
      <xdr:rowOff>246610</xdr:rowOff>
    </xdr:to>
    <xdr:sp macro="" textlink="">
      <xdr:nvSpPr>
        <xdr:cNvPr id="139" name="CuadroTexto 138"/>
        <xdr:cNvSpPr txBox="1"/>
      </xdr:nvSpPr>
      <xdr:spPr>
        <a:xfrm>
          <a:off x="18581304" y="355019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(13)</a:t>
          </a:r>
        </a:p>
      </xdr:txBody>
    </xdr:sp>
    <xdr:clientData/>
  </xdr:twoCellAnchor>
  <xdr:twoCellAnchor>
    <xdr:from>
      <xdr:col>13</xdr:col>
      <xdr:colOff>709448</xdr:colOff>
      <xdr:row>20</xdr:row>
      <xdr:rowOff>111672</xdr:rowOff>
    </xdr:from>
    <xdr:to>
      <xdr:col>13</xdr:col>
      <xdr:colOff>1034887</xdr:colOff>
      <xdr:row>20</xdr:row>
      <xdr:rowOff>246609</xdr:rowOff>
    </xdr:to>
    <xdr:sp macro="" textlink="">
      <xdr:nvSpPr>
        <xdr:cNvPr id="140" name="CuadroTexto 139"/>
        <xdr:cNvSpPr txBox="1"/>
      </xdr:nvSpPr>
      <xdr:spPr>
        <a:xfrm>
          <a:off x="18587873" y="407407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(13)</a:t>
          </a:r>
        </a:p>
      </xdr:txBody>
    </xdr:sp>
    <xdr:clientData/>
  </xdr:twoCellAnchor>
  <xdr:twoCellAnchor>
    <xdr:from>
      <xdr:col>12</xdr:col>
      <xdr:colOff>576299</xdr:colOff>
      <xdr:row>19</xdr:row>
      <xdr:rowOff>41436</xdr:rowOff>
    </xdr:from>
    <xdr:to>
      <xdr:col>12</xdr:col>
      <xdr:colOff>901738</xdr:colOff>
      <xdr:row>19</xdr:row>
      <xdr:rowOff>176373</xdr:rowOff>
    </xdr:to>
    <xdr:sp macro="" textlink="">
      <xdr:nvSpPr>
        <xdr:cNvPr id="141" name="CuadroTexto 140"/>
        <xdr:cNvSpPr txBox="1"/>
      </xdr:nvSpPr>
      <xdr:spPr>
        <a:xfrm>
          <a:off x="14175068" y="820362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(13)</a:t>
          </a:r>
        </a:p>
      </xdr:txBody>
    </xdr:sp>
    <xdr:clientData/>
  </xdr:twoCellAnchor>
  <xdr:twoCellAnchor>
    <xdr:from>
      <xdr:col>12</xdr:col>
      <xdr:colOff>525770</xdr:colOff>
      <xdr:row>20</xdr:row>
      <xdr:rowOff>12126</xdr:rowOff>
    </xdr:from>
    <xdr:to>
      <xdr:col>12</xdr:col>
      <xdr:colOff>851209</xdr:colOff>
      <xdr:row>20</xdr:row>
      <xdr:rowOff>147063</xdr:rowOff>
    </xdr:to>
    <xdr:sp macro="" textlink="">
      <xdr:nvSpPr>
        <xdr:cNvPr id="142" name="CuadroTexto 141"/>
        <xdr:cNvSpPr txBox="1"/>
      </xdr:nvSpPr>
      <xdr:spPr>
        <a:xfrm>
          <a:off x="14124539" y="911949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(13)</a:t>
          </a:r>
        </a:p>
      </xdr:txBody>
    </xdr:sp>
    <xdr:clientData/>
  </xdr:twoCellAnchor>
  <xdr:twoCellAnchor>
    <xdr:from>
      <xdr:col>12</xdr:col>
      <xdr:colOff>563162</xdr:colOff>
      <xdr:row>21</xdr:row>
      <xdr:rowOff>32592</xdr:rowOff>
    </xdr:from>
    <xdr:to>
      <xdr:col>12</xdr:col>
      <xdr:colOff>888601</xdr:colOff>
      <xdr:row>21</xdr:row>
      <xdr:rowOff>167529</xdr:rowOff>
    </xdr:to>
    <xdr:sp macro="" textlink="">
      <xdr:nvSpPr>
        <xdr:cNvPr id="143" name="CuadroTexto 142"/>
        <xdr:cNvSpPr txBox="1"/>
      </xdr:nvSpPr>
      <xdr:spPr>
        <a:xfrm>
          <a:off x="14161931" y="1008513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(13)</a:t>
          </a:r>
        </a:p>
      </xdr:txBody>
    </xdr:sp>
    <xdr:clientData/>
  </xdr:twoCellAnchor>
  <xdr:twoCellAnchor>
    <xdr:from>
      <xdr:col>14</xdr:col>
      <xdr:colOff>580988</xdr:colOff>
      <xdr:row>19</xdr:row>
      <xdr:rowOff>61675</xdr:rowOff>
    </xdr:from>
    <xdr:to>
      <xdr:col>14</xdr:col>
      <xdr:colOff>906427</xdr:colOff>
      <xdr:row>19</xdr:row>
      <xdr:rowOff>196612</xdr:rowOff>
    </xdr:to>
    <xdr:sp macro="" textlink="">
      <xdr:nvSpPr>
        <xdr:cNvPr id="144" name="CuadroTexto 143"/>
        <xdr:cNvSpPr txBox="1"/>
      </xdr:nvSpPr>
      <xdr:spPr>
        <a:xfrm>
          <a:off x="16921655" y="961842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599600</xdr:colOff>
      <xdr:row>20</xdr:row>
      <xdr:rowOff>72258</xdr:rowOff>
    </xdr:from>
    <xdr:to>
      <xdr:col>14</xdr:col>
      <xdr:colOff>925039</xdr:colOff>
      <xdr:row>20</xdr:row>
      <xdr:rowOff>207195</xdr:rowOff>
    </xdr:to>
    <xdr:sp macro="" textlink="">
      <xdr:nvSpPr>
        <xdr:cNvPr id="145" name="CuadroTexto 144"/>
        <xdr:cNvSpPr txBox="1"/>
      </xdr:nvSpPr>
      <xdr:spPr>
        <a:xfrm>
          <a:off x="16940267" y="1057092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567851</xdr:colOff>
      <xdr:row>21</xdr:row>
      <xdr:rowOff>11678</xdr:rowOff>
    </xdr:from>
    <xdr:to>
      <xdr:col>14</xdr:col>
      <xdr:colOff>893290</xdr:colOff>
      <xdr:row>21</xdr:row>
      <xdr:rowOff>146615</xdr:rowOff>
    </xdr:to>
    <xdr:sp macro="" textlink="">
      <xdr:nvSpPr>
        <xdr:cNvPr id="146" name="CuadroTexto 145"/>
        <xdr:cNvSpPr txBox="1"/>
      </xdr:nvSpPr>
      <xdr:spPr>
        <a:xfrm>
          <a:off x="16908518" y="1145226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517526</xdr:colOff>
      <xdr:row>24</xdr:row>
      <xdr:rowOff>597664</xdr:rowOff>
    </xdr:from>
    <xdr:to>
      <xdr:col>14</xdr:col>
      <xdr:colOff>842965</xdr:colOff>
      <xdr:row>24</xdr:row>
      <xdr:rowOff>732601</xdr:rowOff>
    </xdr:to>
    <xdr:sp macro="" textlink="">
      <xdr:nvSpPr>
        <xdr:cNvPr id="190" name="CuadroTexto 189"/>
        <xdr:cNvSpPr txBox="1"/>
      </xdr:nvSpPr>
      <xdr:spPr>
        <a:xfrm>
          <a:off x="16858193" y="1316008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13</xdr:col>
      <xdr:colOff>955675</xdr:colOff>
      <xdr:row>24</xdr:row>
      <xdr:rowOff>265713</xdr:rowOff>
    </xdr:from>
    <xdr:to>
      <xdr:col>13</xdr:col>
      <xdr:colOff>1281114</xdr:colOff>
      <xdr:row>24</xdr:row>
      <xdr:rowOff>400650</xdr:rowOff>
    </xdr:to>
    <xdr:sp macro="" textlink="">
      <xdr:nvSpPr>
        <xdr:cNvPr id="191" name="CuadroTexto 190"/>
        <xdr:cNvSpPr txBox="1"/>
      </xdr:nvSpPr>
      <xdr:spPr>
        <a:xfrm>
          <a:off x="18834100" y="145633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14</xdr:col>
      <xdr:colOff>486858</xdr:colOff>
      <xdr:row>25</xdr:row>
      <xdr:rowOff>56393</xdr:rowOff>
    </xdr:from>
    <xdr:to>
      <xdr:col>14</xdr:col>
      <xdr:colOff>812297</xdr:colOff>
      <xdr:row>25</xdr:row>
      <xdr:rowOff>191330</xdr:rowOff>
    </xdr:to>
    <xdr:sp macro="" textlink="">
      <xdr:nvSpPr>
        <xdr:cNvPr id="192" name="CuadroTexto 191"/>
        <xdr:cNvSpPr txBox="1"/>
      </xdr:nvSpPr>
      <xdr:spPr>
        <a:xfrm>
          <a:off x="16827525" y="1514822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13</xdr:col>
      <xdr:colOff>781850</xdr:colOff>
      <xdr:row>25</xdr:row>
      <xdr:rowOff>88409</xdr:rowOff>
    </xdr:from>
    <xdr:to>
      <xdr:col>13</xdr:col>
      <xdr:colOff>1107289</xdr:colOff>
      <xdr:row>25</xdr:row>
      <xdr:rowOff>223346</xdr:rowOff>
    </xdr:to>
    <xdr:sp macro="" textlink="">
      <xdr:nvSpPr>
        <xdr:cNvPr id="193" name="CuadroTexto 192"/>
        <xdr:cNvSpPr txBox="1"/>
      </xdr:nvSpPr>
      <xdr:spPr>
        <a:xfrm>
          <a:off x="18964747" y="1145271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(15)</a:t>
          </a:r>
        </a:p>
      </xdr:txBody>
    </xdr:sp>
    <xdr:clientData/>
  </xdr:twoCellAnchor>
  <xdr:twoCellAnchor>
    <xdr:from>
      <xdr:col>17</xdr:col>
      <xdr:colOff>374798</xdr:colOff>
      <xdr:row>25</xdr:row>
      <xdr:rowOff>83544</xdr:rowOff>
    </xdr:from>
    <xdr:to>
      <xdr:col>17</xdr:col>
      <xdr:colOff>698500</xdr:colOff>
      <xdr:row>25</xdr:row>
      <xdr:rowOff>254000</xdr:rowOff>
    </xdr:to>
    <xdr:sp macro="" textlink="">
      <xdr:nvSpPr>
        <xdr:cNvPr id="194" name="CuadroTexto 193"/>
        <xdr:cNvSpPr txBox="1"/>
      </xdr:nvSpPr>
      <xdr:spPr>
        <a:xfrm>
          <a:off x="19414215" y="13894794"/>
          <a:ext cx="323702" cy="1704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36</xdr:col>
      <xdr:colOff>22272</xdr:colOff>
      <xdr:row>24</xdr:row>
      <xdr:rowOff>578690</xdr:rowOff>
    </xdr:from>
    <xdr:to>
      <xdr:col>36</xdr:col>
      <xdr:colOff>349927</xdr:colOff>
      <xdr:row>24</xdr:row>
      <xdr:rowOff>713627</xdr:rowOff>
    </xdr:to>
    <xdr:sp macro="" textlink="">
      <xdr:nvSpPr>
        <xdr:cNvPr id="195" name="CuadroTexto 194"/>
        <xdr:cNvSpPr txBox="1"/>
      </xdr:nvSpPr>
      <xdr:spPr>
        <a:xfrm>
          <a:off x="36354855" y="11860523"/>
          <a:ext cx="32765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36</xdr:col>
      <xdr:colOff>114484</xdr:colOff>
      <xdr:row>25</xdr:row>
      <xdr:rowOff>70421</xdr:rowOff>
    </xdr:from>
    <xdr:to>
      <xdr:col>36</xdr:col>
      <xdr:colOff>445622</xdr:colOff>
      <xdr:row>25</xdr:row>
      <xdr:rowOff>205358</xdr:rowOff>
    </xdr:to>
    <xdr:sp macro="" textlink="">
      <xdr:nvSpPr>
        <xdr:cNvPr id="196" name="CuadroTexto 195"/>
        <xdr:cNvSpPr txBox="1"/>
      </xdr:nvSpPr>
      <xdr:spPr>
        <a:xfrm>
          <a:off x="36447067" y="13881671"/>
          <a:ext cx="331138"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13</xdr:col>
      <xdr:colOff>778530</xdr:colOff>
      <xdr:row>24</xdr:row>
      <xdr:rowOff>566225</xdr:rowOff>
    </xdr:from>
    <xdr:to>
      <xdr:col>13</xdr:col>
      <xdr:colOff>1103969</xdr:colOff>
      <xdr:row>24</xdr:row>
      <xdr:rowOff>701162</xdr:rowOff>
    </xdr:to>
    <xdr:sp macro="" textlink="">
      <xdr:nvSpPr>
        <xdr:cNvPr id="197" name="CuadroTexto 196"/>
        <xdr:cNvSpPr txBox="1"/>
      </xdr:nvSpPr>
      <xdr:spPr>
        <a:xfrm>
          <a:off x="18961427" y="1042624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(14)</a:t>
          </a:r>
        </a:p>
      </xdr:txBody>
    </xdr:sp>
    <xdr:clientData/>
  </xdr:twoCellAnchor>
  <xdr:twoCellAnchor>
    <xdr:from>
      <xdr:col>37</xdr:col>
      <xdr:colOff>11689</xdr:colOff>
      <xdr:row>24</xdr:row>
      <xdr:rowOff>595842</xdr:rowOff>
    </xdr:from>
    <xdr:to>
      <xdr:col>37</xdr:col>
      <xdr:colOff>339344</xdr:colOff>
      <xdr:row>24</xdr:row>
      <xdr:rowOff>730779</xdr:rowOff>
    </xdr:to>
    <xdr:sp macro="" textlink="">
      <xdr:nvSpPr>
        <xdr:cNvPr id="198" name="CuadroTexto 197"/>
        <xdr:cNvSpPr txBox="1"/>
      </xdr:nvSpPr>
      <xdr:spPr>
        <a:xfrm>
          <a:off x="37243856" y="11877675"/>
          <a:ext cx="32765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126391</xdr:colOff>
      <xdr:row>25</xdr:row>
      <xdr:rowOff>70421</xdr:rowOff>
    </xdr:from>
    <xdr:to>
      <xdr:col>37</xdr:col>
      <xdr:colOff>457528</xdr:colOff>
      <xdr:row>25</xdr:row>
      <xdr:rowOff>205358</xdr:rowOff>
    </xdr:to>
    <xdr:sp macro="" textlink="">
      <xdr:nvSpPr>
        <xdr:cNvPr id="199" name="CuadroTexto 198"/>
        <xdr:cNvSpPr txBox="1"/>
      </xdr:nvSpPr>
      <xdr:spPr>
        <a:xfrm>
          <a:off x="37358558" y="13881671"/>
          <a:ext cx="33113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871563</xdr:colOff>
      <xdr:row>24</xdr:row>
      <xdr:rowOff>545724</xdr:rowOff>
    </xdr:from>
    <xdr:to>
      <xdr:col>40</xdr:col>
      <xdr:colOff>435002</xdr:colOff>
      <xdr:row>24</xdr:row>
      <xdr:rowOff>680661</xdr:rowOff>
    </xdr:to>
    <xdr:sp macro="" textlink="">
      <xdr:nvSpPr>
        <xdr:cNvPr id="200" name="CuadroTexto 199"/>
        <xdr:cNvSpPr txBox="1"/>
      </xdr:nvSpPr>
      <xdr:spPr>
        <a:xfrm>
          <a:off x="39902896" y="11827557"/>
          <a:ext cx="47360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19330</xdr:colOff>
      <xdr:row>24</xdr:row>
      <xdr:rowOff>586596</xdr:rowOff>
    </xdr:from>
    <xdr:to>
      <xdr:col>39</xdr:col>
      <xdr:colOff>492936</xdr:colOff>
      <xdr:row>24</xdr:row>
      <xdr:rowOff>721533</xdr:rowOff>
    </xdr:to>
    <xdr:sp macro="" textlink="">
      <xdr:nvSpPr>
        <xdr:cNvPr id="201" name="CuadroTexto 200"/>
        <xdr:cNvSpPr txBox="1"/>
      </xdr:nvSpPr>
      <xdr:spPr>
        <a:xfrm>
          <a:off x="39050663" y="11868429"/>
          <a:ext cx="47360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97486</xdr:colOff>
      <xdr:row>25</xdr:row>
      <xdr:rowOff>92321</xdr:rowOff>
    </xdr:from>
    <xdr:to>
      <xdr:col>39</xdr:col>
      <xdr:colOff>571092</xdr:colOff>
      <xdr:row>25</xdr:row>
      <xdr:rowOff>227258</xdr:rowOff>
    </xdr:to>
    <xdr:sp macro="" textlink="">
      <xdr:nvSpPr>
        <xdr:cNvPr id="202" name="CuadroTexto 201"/>
        <xdr:cNvSpPr txBox="1"/>
      </xdr:nvSpPr>
      <xdr:spPr>
        <a:xfrm>
          <a:off x="39128819" y="13903571"/>
          <a:ext cx="47360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101201</xdr:colOff>
      <xdr:row>25</xdr:row>
      <xdr:rowOff>111983</xdr:rowOff>
    </xdr:from>
    <xdr:to>
      <xdr:col>40</xdr:col>
      <xdr:colOff>574807</xdr:colOff>
      <xdr:row>25</xdr:row>
      <xdr:rowOff>246920</xdr:rowOff>
    </xdr:to>
    <xdr:sp macro="" textlink="">
      <xdr:nvSpPr>
        <xdr:cNvPr id="203" name="CuadroTexto 202"/>
        <xdr:cNvSpPr txBox="1"/>
      </xdr:nvSpPr>
      <xdr:spPr>
        <a:xfrm>
          <a:off x="40042701" y="13923233"/>
          <a:ext cx="47360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13</xdr:col>
      <xdr:colOff>793140</xdr:colOff>
      <xdr:row>26</xdr:row>
      <xdr:rowOff>78307</xdr:rowOff>
    </xdr:from>
    <xdr:to>
      <xdr:col>13</xdr:col>
      <xdr:colOff>1118579</xdr:colOff>
      <xdr:row>26</xdr:row>
      <xdr:rowOff>213244</xdr:rowOff>
    </xdr:to>
    <xdr:sp macro="" textlink="">
      <xdr:nvSpPr>
        <xdr:cNvPr id="204" name="CuadroTexto 203"/>
        <xdr:cNvSpPr txBox="1"/>
      </xdr:nvSpPr>
      <xdr:spPr>
        <a:xfrm>
          <a:off x="18671565" y="343110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r>
            <a:rPr lang="es-MX" sz="500"/>
            <a:t>)</a:t>
          </a:r>
        </a:p>
      </xdr:txBody>
    </xdr:sp>
    <xdr:clientData/>
  </xdr:twoCellAnchor>
  <xdr:twoCellAnchor>
    <xdr:from>
      <xdr:col>13</xdr:col>
      <xdr:colOff>779859</xdr:colOff>
      <xdr:row>27</xdr:row>
      <xdr:rowOff>126848</xdr:rowOff>
    </xdr:from>
    <xdr:to>
      <xdr:col>13</xdr:col>
      <xdr:colOff>1105298</xdr:colOff>
      <xdr:row>27</xdr:row>
      <xdr:rowOff>261785</xdr:rowOff>
    </xdr:to>
    <xdr:sp macro="" textlink="">
      <xdr:nvSpPr>
        <xdr:cNvPr id="205" name="CuadroTexto 204"/>
        <xdr:cNvSpPr txBox="1"/>
      </xdr:nvSpPr>
      <xdr:spPr>
        <a:xfrm>
          <a:off x="18658284" y="402257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p>
      </xdr:txBody>
    </xdr:sp>
    <xdr:clientData/>
  </xdr:twoCellAnchor>
  <xdr:twoCellAnchor>
    <xdr:from>
      <xdr:col>13</xdr:col>
      <xdr:colOff>765206</xdr:colOff>
      <xdr:row>28</xdr:row>
      <xdr:rowOff>90213</xdr:rowOff>
    </xdr:from>
    <xdr:to>
      <xdr:col>13</xdr:col>
      <xdr:colOff>1090645</xdr:colOff>
      <xdr:row>28</xdr:row>
      <xdr:rowOff>225150</xdr:rowOff>
    </xdr:to>
    <xdr:sp macro="" textlink="">
      <xdr:nvSpPr>
        <xdr:cNvPr id="206" name="CuadroTexto 205"/>
        <xdr:cNvSpPr txBox="1"/>
      </xdr:nvSpPr>
      <xdr:spPr>
        <a:xfrm>
          <a:off x="18643631" y="457648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(18)</a:t>
          </a:r>
        </a:p>
      </xdr:txBody>
    </xdr:sp>
    <xdr:clientData/>
  </xdr:twoCellAnchor>
  <xdr:twoCellAnchor>
    <xdr:from>
      <xdr:col>22</xdr:col>
      <xdr:colOff>190500</xdr:colOff>
      <xdr:row>25</xdr:row>
      <xdr:rowOff>77084</xdr:rowOff>
    </xdr:from>
    <xdr:to>
      <xdr:col>22</xdr:col>
      <xdr:colOff>549520</xdr:colOff>
      <xdr:row>25</xdr:row>
      <xdr:rowOff>256442</xdr:rowOff>
    </xdr:to>
    <xdr:sp macro="" textlink="">
      <xdr:nvSpPr>
        <xdr:cNvPr id="207" name="CuadroTexto 206">
          <a:extLst>
            <a:ext uri="{FF2B5EF4-FFF2-40B4-BE49-F238E27FC236}">
              <a16:creationId xmlns="" xmlns:a16="http://schemas.microsoft.com/office/drawing/2014/main" id="{1A3775DC-8347-48DE-9893-41C6B7C29350}"/>
            </a:ext>
          </a:extLst>
        </xdr:cNvPr>
        <xdr:cNvSpPr txBox="1"/>
      </xdr:nvSpPr>
      <xdr:spPr>
        <a:xfrm>
          <a:off x="24721038" y="13902988"/>
          <a:ext cx="359020" cy="179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(18)</a:t>
          </a:r>
        </a:p>
      </xdr:txBody>
    </xdr:sp>
    <xdr:clientData/>
  </xdr:twoCellAnchor>
  <xdr:twoCellAnchor>
    <xdr:from>
      <xdr:col>21</xdr:col>
      <xdr:colOff>268789</xdr:colOff>
      <xdr:row>25</xdr:row>
      <xdr:rowOff>70922</xdr:rowOff>
    </xdr:from>
    <xdr:to>
      <xdr:col>21</xdr:col>
      <xdr:colOff>597076</xdr:colOff>
      <xdr:row>25</xdr:row>
      <xdr:rowOff>205859</xdr:rowOff>
    </xdr:to>
    <xdr:sp macro="" textlink="">
      <xdr:nvSpPr>
        <xdr:cNvPr id="208" name="CuadroTexto 207">
          <a:extLst>
            <a:ext uri="{FF2B5EF4-FFF2-40B4-BE49-F238E27FC236}">
              <a16:creationId xmlns:a16="http://schemas.microsoft.com/office/drawing/2014/main" xmlns="" id="{80BA2C5B-DD15-4012-9EEF-01C5F8751808}"/>
            </a:ext>
          </a:extLst>
        </xdr:cNvPr>
        <xdr:cNvSpPr txBox="1"/>
      </xdr:nvSpPr>
      <xdr:spPr>
        <a:xfrm>
          <a:off x="23978712" y="13896826"/>
          <a:ext cx="32828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(19)</a:t>
          </a:r>
        </a:p>
      </xdr:txBody>
    </xdr:sp>
    <xdr:clientData/>
  </xdr:twoCellAnchor>
  <xdr:twoCellAnchor>
    <xdr:from>
      <xdr:col>28</xdr:col>
      <xdr:colOff>1030165</xdr:colOff>
      <xdr:row>25</xdr:row>
      <xdr:rowOff>73819</xdr:rowOff>
    </xdr:from>
    <xdr:to>
      <xdr:col>29</xdr:col>
      <xdr:colOff>300527</xdr:colOff>
      <xdr:row>25</xdr:row>
      <xdr:rowOff>208756</xdr:rowOff>
    </xdr:to>
    <xdr:sp macro="" textlink="">
      <xdr:nvSpPr>
        <xdr:cNvPr id="209" name="CuadroTexto 208">
          <a:extLst>
            <a:ext uri="{FF2B5EF4-FFF2-40B4-BE49-F238E27FC236}">
              <a16:creationId xmlns:a16="http://schemas.microsoft.com/office/drawing/2014/main" xmlns="" id="{2AE872D6-457F-4F82-B1B6-021D093DFB6F}"/>
            </a:ext>
          </a:extLst>
        </xdr:cNvPr>
        <xdr:cNvSpPr txBox="1"/>
      </xdr:nvSpPr>
      <xdr:spPr>
        <a:xfrm>
          <a:off x="30638261" y="1377516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(21)</a:t>
          </a:r>
        </a:p>
      </xdr:txBody>
    </xdr:sp>
    <xdr:clientData/>
  </xdr:twoCellAnchor>
  <xdr:twoCellAnchor>
    <xdr:from>
      <xdr:col>28</xdr:col>
      <xdr:colOff>47289</xdr:colOff>
      <xdr:row>25</xdr:row>
      <xdr:rowOff>77687</xdr:rowOff>
    </xdr:from>
    <xdr:to>
      <xdr:col>28</xdr:col>
      <xdr:colOff>375576</xdr:colOff>
      <xdr:row>25</xdr:row>
      <xdr:rowOff>212624</xdr:rowOff>
    </xdr:to>
    <xdr:sp macro="" textlink="">
      <xdr:nvSpPr>
        <xdr:cNvPr id="210" name="CuadroTexto 209">
          <a:extLst>
            <a:ext uri="{FF2B5EF4-FFF2-40B4-BE49-F238E27FC236}">
              <a16:creationId xmlns:a16="http://schemas.microsoft.com/office/drawing/2014/main" xmlns="" id="{E5B3BF33-B782-4846-B4CF-CB57DB25B30D}"/>
            </a:ext>
          </a:extLst>
        </xdr:cNvPr>
        <xdr:cNvSpPr txBox="1"/>
      </xdr:nvSpPr>
      <xdr:spPr>
        <a:xfrm>
          <a:off x="29655385" y="13779033"/>
          <a:ext cx="32828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(20)</a:t>
          </a:r>
        </a:p>
      </xdr:txBody>
    </xdr:sp>
    <xdr:clientData/>
  </xdr:twoCellAnchor>
  <xdr:twoCellAnchor>
    <xdr:from>
      <xdr:col>15</xdr:col>
      <xdr:colOff>696515</xdr:colOff>
      <xdr:row>24</xdr:row>
      <xdr:rowOff>604139</xdr:rowOff>
    </xdr:from>
    <xdr:to>
      <xdr:col>15</xdr:col>
      <xdr:colOff>1021954</xdr:colOff>
      <xdr:row>24</xdr:row>
      <xdr:rowOff>739076</xdr:rowOff>
    </xdr:to>
    <xdr:sp macro="" textlink="">
      <xdr:nvSpPr>
        <xdr:cNvPr id="211" name="CuadroTexto 210"/>
        <xdr:cNvSpPr txBox="1"/>
      </xdr:nvSpPr>
      <xdr:spPr>
        <a:xfrm>
          <a:off x="21434739" y="1046415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16</xdr:col>
      <xdr:colOff>660181</xdr:colOff>
      <xdr:row>24</xdr:row>
      <xdr:rowOff>591001</xdr:rowOff>
    </xdr:from>
    <xdr:to>
      <xdr:col>16</xdr:col>
      <xdr:colOff>985620</xdr:colOff>
      <xdr:row>24</xdr:row>
      <xdr:rowOff>725938</xdr:rowOff>
    </xdr:to>
    <xdr:sp macro="" textlink="">
      <xdr:nvSpPr>
        <xdr:cNvPr id="212" name="CuadroTexto 211"/>
        <xdr:cNvSpPr txBox="1"/>
      </xdr:nvSpPr>
      <xdr:spPr>
        <a:xfrm>
          <a:off x="22561112" y="1045101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17</xdr:col>
      <xdr:colOff>529828</xdr:colOff>
      <xdr:row>24</xdr:row>
      <xdr:rowOff>582585</xdr:rowOff>
    </xdr:from>
    <xdr:to>
      <xdr:col>17</xdr:col>
      <xdr:colOff>855267</xdr:colOff>
      <xdr:row>24</xdr:row>
      <xdr:rowOff>717522</xdr:rowOff>
    </xdr:to>
    <xdr:sp macro="" textlink="">
      <xdr:nvSpPr>
        <xdr:cNvPr id="213" name="CuadroTexto 212"/>
        <xdr:cNvSpPr txBox="1"/>
      </xdr:nvSpPr>
      <xdr:spPr>
        <a:xfrm>
          <a:off x="23593466" y="1044260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696516</xdr:colOff>
      <xdr:row>24</xdr:row>
      <xdr:rowOff>562877</xdr:rowOff>
    </xdr:from>
    <xdr:to>
      <xdr:col>18</xdr:col>
      <xdr:colOff>1021955</xdr:colOff>
      <xdr:row>24</xdr:row>
      <xdr:rowOff>697814</xdr:rowOff>
    </xdr:to>
    <xdr:sp macro="" textlink="">
      <xdr:nvSpPr>
        <xdr:cNvPr id="214" name="CuadroTexto 213"/>
        <xdr:cNvSpPr txBox="1"/>
      </xdr:nvSpPr>
      <xdr:spPr>
        <a:xfrm>
          <a:off x="24922861" y="1042289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287119</xdr:colOff>
      <xdr:row>24</xdr:row>
      <xdr:rowOff>471505</xdr:rowOff>
    </xdr:from>
    <xdr:to>
      <xdr:col>19</xdr:col>
      <xdr:colOff>612558</xdr:colOff>
      <xdr:row>24</xdr:row>
      <xdr:rowOff>606442</xdr:rowOff>
    </xdr:to>
    <xdr:sp macro="" textlink="">
      <xdr:nvSpPr>
        <xdr:cNvPr id="215" name="CuadroTexto 214"/>
        <xdr:cNvSpPr txBox="1"/>
      </xdr:nvSpPr>
      <xdr:spPr>
        <a:xfrm>
          <a:off x="21654869" y="1175333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521229</xdr:colOff>
      <xdr:row>26</xdr:row>
      <xdr:rowOff>77391</xdr:rowOff>
    </xdr:from>
    <xdr:to>
      <xdr:col>14</xdr:col>
      <xdr:colOff>846668</xdr:colOff>
      <xdr:row>26</xdr:row>
      <xdr:rowOff>212328</xdr:rowOff>
    </xdr:to>
    <xdr:sp macro="" textlink="">
      <xdr:nvSpPr>
        <xdr:cNvPr id="216" name="CuadroTexto 215"/>
        <xdr:cNvSpPr txBox="1"/>
      </xdr:nvSpPr>
      <xdr:spPr>
        <a:xfrm>
          <a:off x="16861896" y="1606880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714375</xdr:colOff>
      <xdr:row>26</xdr:row>
      <xdr:rowOff>89297</xdr:rowOff>
    </xdr:from>
    <xdr:to>
      <xdr:col>18</xdr:col>
      <xdr:colOff>1039814</xdr:colOff>
      <xdr:row>26</xdr:row>
      <xdr:rowOff>224234</xdr:rowOff>
    </xdr:to>
    <xdr:sp macro="" textlink="">
      <xdr:nvSpPr>
        <xdr:cNvPr id="217" name="CuadroTexto 216"/>
        <xdr:cNvSpPr txBox="1"/>
      </xdr:nvSpPr>
      <xdr:spPr>
        <a:xfrm>
          <a:off x="24631650" y="344209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371739</xdr:colOff>
      <xdr:row>26</xdr:row>
      <xdr:rowOff>74083</xdr:rowOff>
    </xdr:from>
    <xdr:to>
      <xdr:col>19</xdr:col>
      <xdr:colOff>697178</xdr:colOff>
      <xdr:row>26</xdr:row>
      <xdr:rowOff>209020</xdr:rowOff>
    </xdr:to>
    <xdr:sp macro="" textlink="">
      <xdr:nvSpPr>
        <xdr:cNvPr id="218" name="CuadroTexto 217"/>
        <xdr:cNvSpPr txBox="1"/>
      </xdr:nvSpPr>
      <xdr:spPr>
        <a:xfrm>
          <a:off x="21739489" y="1470025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565684</xdr:colOff>
      <xdr:row>27</xdr:row>
      <xdr:rowOff>102617</xdr:rowOff>
    </xdr:from>
    <xdr:to>
      <xdr:col>14</xdr:col>
      <xdr:colOff>891123</xdr:colOff>
      <xdr:row>27</xdr:row>
      <xdr:rowOff>237554</xdr:rowOff>
    </xdr:to>
    <xdr:sp macro="" textlink="">
      <xdr:nvSpPr>
        <xdr:cNvPr id="219" name="CuadroTexto 218"/>
        <xdr:cNvSpPr txBox="1"/>
      </xdr:nvSpPr>
      <xdr:spPr>
        <a:xfrm>
          <a:off x="16906351" y="1699361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547208</xdr:colOff>
      <xdr:row>28</xdr:row>
      <xdr:rowOff>50362</xdr:rowOff>
    </xdr:from>
    <xdr:to>
      <xdr:col>14</xdr:col>
      <xdr:colOff>872647</xdr:colOff>
      <xdr:row>28</xdr:row>
      <xdr:rowOff>185299</xdr:rowOff>
    </xdr:to>
    <xdr:sp macro="" textlink="">
      <xdr:nvSpPr>
        <xdr:cNvPr id="220" name="CuadroTexto 219"/>
        <xdr:cNvSpPr txBox="1"/>
      </xdr:nvSpPr>
      <xdr:spPr>
        <a:xfrm>
          <a:off x="16887875" y="1784094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732234</xdr:colOff>
      <xdr:row>27</xdr:row>
      <xdr:rowOff>130969</xdr:rowOff>
    </xdr:from>
    <xdr:to>
      <xdr:col>18</xdr:col>
      <xdr:colOff>1057673</xdr:colOff>
      <xdr:row>27</xdr:row>
      <xdr:rowOff>265906</xdr:rowOff>
    </xdr:to>
    <xdr:sp macro="" textlink="">
      <xdr:nvSpPr>
        <xdr:cNvPr id="221" name="CuadroTexto 220"/>
        <xdr:cNvSpPr txBox="1"/>
      </xdr:nvSpPr>
      <xdr:spPr>
        <a:xfrm>
          <a:off x="24649509" y="402669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690563</xdr:colOff>
      <xdr:row>28</xdr:row>
      <xdr:rowOff>95250</xdr:rowOff>
    </xdr:from>
    <xdr:to>
      <xdr:col>18</xdr:col>
      <xdr:colOff>1016002</xdr:colOff>
      <xdr:row>28</xdr:row>
      <xdr:rowOff>230187</xdr:rowOff>
    </xdr:to>
    <xdr:sp macro="" textlink="">
      <xdr:nvSpPr>
        <xdr:cNvPr id="222" name="CuadroTexto 221"/>
        <xdr:cNvSpPr txBox="1"/>
      </xdr:nvSpPr>
      <xdr:spPr>
        <a:xfrm>
          <a:off x="24607838" y="458152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356526</xdr:colOff>
      <xdr:row>27</xdr:row>
      <xdr:rowOff>56885</xdr:rowOff>
    </xdr:from>
    <xdr:to>
      <xdr:col>19</xdr:col>
      <xdr:colOff>681965</xdr:colOff>
      <xdr:row>27</xdr:row>
      <xdr:rowOff>191822</xdr:rowOff>
    </xdr:to>
    <xdr:sp macro="" textlink="">
      <xdr:nvSpPr>
        <xdr:cNvPr id="223" name="CuadroTexto 222"/>
        <xdr:cNvSpPr txBox="1"/>
      </xdr:nvSpPr>
      <xdr:spPr>
        <a:xfrm>
          <a:off x="21724276" y="1549796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364943</xdr:colOff>
      <xdr:row>27</xdr:row>
      <xdr:rowOff>44364</xdr:rowOff>
    </xdr:from>
    <xdr:to>
      <xdr:col>20</xdr:col>
      <xdr:colOff>730250</xdr:colOff>
      <xdr:row>27</xdr:row>
      <xdr:rowOff>243417</xdr:rowOff>
    </xdr:to>
    <xdr:sp macro="" textlink="">
      <xdr:nvSpPr>
        <xdr:cNvPr id="224" name="CuadroTexto 223"/>
        <xdr:cNvSpPr txBox="1"/>
      </xdr:nvSpPr>
      <xdr:spPr>
        <a:xfrm>
          <a:off x="22621693" y="15485447"/>
          <a:ext cx="365307" cy="1990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334925</xdr:colOff>
      <xdr:row>28</xdr:row>
      <xdr:rowOff>30428</xdr:rowOff>
    </xdr:from>
    <xdr:to>
      <xdr:col>19</xdr:col>
      <xdr:colOff>660364</xdr:colOff>
      <xdr:row>28</xdr:row>
      <xdr:rowOff>165365</xdr:rowOff>
    </xdr:to>
    <xdr:sp macro="" textlink="">
      <xdr:nvSpPr>
        <xdr:cNvPr id="225" name="CuadroTexto 224"/>
        <xdr:cNvSpPr txBox="1"/>
      </xdr:nvSpPr>
      <xdr:spPr>
        <a:xfrm>
          <a:off x="21702675" y="1628642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389279</xdr:colOff>
      <xdr:row>28</xdr:row>
      <xdr:rowOff>65053</xdr:rowOff>
    </xdr:from>
    <xdr:to>
      <xdr:col>20</xdr:col>
      <xdr:colOff>719666</xdr:colOff>
      <xdr:row>28</xdr:row>
      <xdr:rowOff>190501</xdr:rowOff>
    </xdr:to>
    <xdr:sp macro="" textlink="">
      <xdr:nvSpPr>
        <xdr:cNvPr id="226" name="CuadroTexto 225"/>
        <xdr:cNvSpPr txBox="1"/>
      </xdr:nvSpPr>
      <xdr:spPr>
        <a:xfrm>
          <a:off x="22646029" y="16321053"/>
          <a:ext cx="330387" cy="1254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702468</xdr:colOff>
      <xdr:row>25</xdr:row>
      <xdr:rowOff>83344</xdr:rowOff>
    </xdr:from>
    <xdr:to>
      <xdr:col>18</xdr:col>
      <xdr:colOff>1027907</xdr:colOff>
      <xdr:row>25</xdr:row>
      <xdr:rowOff>218281</xdr:rowOff>
    </xdr:to>
    <xdr:sp macro="" textlink="">
      <xdr:nvSpPr>
        <xdr:cNvPr id="227" name="CuadroTexto 226"/>
        <xdr:cNvSpPr txBox="1"/>
      </xdr:nvSpPr>
      <xdr:spPr>
        <a:xfrm>
          <a:off x="24619743" y="292179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406135</xdr:colOff>
      <xdr:row>25</xdr:row>
      <xdr:rowOff>54901</xdr:rowOff>
    </xdr:from>
    <xdr:to>
      <xdr:col>19</xdr:col>
      <xdr:colOff>731574</xdr:colOff>
      <xdr:row>25</xdr:row>
      <xdr:rowOff>189838</xdr:rowOff>
    </xdr:to>
    <xdr:sp macro="" textlink="">
      <xdr:nvSpPr>
        <xdr:cNvPr id="228" name="CuadroTexto 227"/>
        <xdr:cNvSpPr txBox="1"/>
      </xdr:nvSpPr>
      <xdr:spPr>
        <a:xfrm>
          <a:off x="21773885" y="1386615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42</xdr:col>
      <xdr:colOff>5953</xdr:colOff>
      <xdr:row>25</xdr:row>
      <xdr:rowOff>30427</xdr:rowOff>
    </xdr:from>
    <xdr:to>
      <xdr:col>42</xdr:col>
      <xdr:colOff>474267</xdr:colOff>
      <xdr:row>25</xdr:row>
      <xdr:rowOff>165364</xdr:rowOff>
    </xdr:to>
    <xdr:sp macro="" textlink="">
      <xdr:nvSpPr>
        <xdr:cNvPr id="229" name="CuadroTexto 228"/>
        <xdr:cNvSpPr txBox="1"/>
      </xdr:nvSpPr>
      <xdr:spPr>
        <a:xfrm>
          <a:off x="41757203" y="13841677"/>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42</xdr:col>
      <xdr:colOff>760677</xdr:colOff>
      <xdr:row>25</xdr:row>
      <xdr:rowOff>35057</xdr:rowOff>
    </xdr:from>
    <xdr:to>
      <xdr:col>43</xdr:col>
      <xdr:colOff>468314</xdr:colOff>
      <xdr:row>25</xdr:row>
      <xdr:rowOff>169994</xdr:rowOff>
    </xdr:to>
    <xdr:sp macro="" textlink="">
      <xdr:nvSpPr>
        <xdr:cNvPr id="230" name="CuadroTexto 229"/>
        <xdr:cNvSpPr txBox="1"/>
      </xdr:nvSpPr>
      <xdr:spPr>
        <a:xfrm>
          <a:off x="42511927" y="13846307"/>
          <a:ext cx="46963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44</xdr:col>
      <xdr:colOff>866510</xdr:colOff>
      <xdr:row>25</xdr:row>
      <xdr:rowOff>27781</xdr:rowOff>
    </xdr:from>
    <xdr:to>
      <xdr:col>45</xdr:col>
      <xdr:colOff>593991</xdr:colOff>
      <xdr:row>25</xdr:row>
      <xdr:rowOff>162718</xdr:rowOff>
    </xdr:to>
    <xdr:sp macro="" textlink="">
      <xdr:nvSpPr>
        <xdr:cNvPr id="231" name="CuadroTexto 230"/>
        <xdr:cNvSpPr txBox="1"/>
      </xdr:nvSpPr>
      <xdr:spPr>
        <a:xfrm>
          <a:off x="44321677" y="13839031"/>
          <a:ext cx="62706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 (22)</a:t>
          </a:r>
        </a:p>
      </xdr:txBody>
    </xdr:sp>
    <xdr:clientData/>
  </xdr:twoCellAnchor>
  <xdr:twoCellAnchor>
    <xdr:from>
      <xdr:col>46</xdr:col>
      <xdr:colOff>21828</xdr:colOff>
      <xdr:row>25</xdr:row>
      <xdr:rowOff>33734</xdr:rowOff>
    </xdr:from>
    <xdr:to>
      <xdr:col>46</xdr:col>
      <xdr:colOff>518585</xdr:colOff>
      <xdr:row>25</xdr:row>
      <xdr:rowOff>168671</xdr:rowOff>
    </xdr:to>
    <xdr:sp macro="" textlink="">
      <xdr:nvSpPr>
        <xdr:cNvPr id="232" name="CuadroTexto 231"/>
        <xdr:cNvSpPr txBox="1"/>
      </xdr:nvSpPr>
      <xdr:spPr>
        <a:xfrm>
          <a:off x="45297328" y="13844984"/>
          <a:ext cx="49675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 (22)</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458"/>
  <sheetViews>
    <sheetView tabSelected="1" zoomScale="90" zoomScaleNormal="90" zoomScaleSheetLayoutView="25" workbookViewId="0">
      <selection activeCell="D11" sqref="D11"/>
    </sheetView>
  </sheetViews>
  <sheetFormatPr baseColWidth="10" defaultColWidth="11.42578125" defaultRowHeight="15" x14ac:dyDescent="0.25"/>
  <cols>
    <col min="1" max="1" width="3.85546875" style="1" customWidth="1"/>
    <col min="2" max="2" width="15.140625" style="1" customWidth="1"/>
    <col min="3" max="3" width="22.85546875" style="1" customWidth="1"/>
    <col min="4" max="4" width="41.85546875" style="1" customWidth="1"/>
    <col min="5" max="5" width="14.28515625" style="1" customWidth="1"/>
    <col min="6" max="6" width="15.140625" style="1" customWidth="1"/>
    <col min="7" max="7" width="14.28515625" style="1" customWidth="1"/>
    <col min="8" max="8" width="12.85546875" style="1" customWidth="1"/>
    <col min="9" max="9" width="15.42578125" style="1" customWidth="1"/>
    <col min="10" max="10" width="19" style="1" customWidth="1"/>
    <col min="11" max="11" width="15.5703125" style="1" customWidth="1"/>
    <col min="12" max="12" width="13.5703125" style="1" customWidth="1"/>
    <col min="13" max="13" width="28.7109375" style="1" customWidth="1"/>
    <col min="14" max="14" width="16.5703125" style="1" customWidth="1"/>
    <col min="15" max="15" width="13.42578125" style="1" customWidth="1"/>
    <col min="16" max="17" width="9.28515625" style="1" customWidth="1"/>
    <col min="18" max="18" width="13" style="1" customWidth="1"/>
    <col min="19" max="19" width="17.42578125" style="1" customWidth="1"/>
    <col min="20" max="20" width="13.28515625" style="1" customWidth="1"/>
    <col min="21" max="21" width="13.5703125" style="1" customWidth="1"/>
    <col min="22" max="22" width="12.28515625" style="1" customWidth="1"/>
    <col min="23" max="23" width="10.28515625" style="1" customWidth="1"/>
    <col min="24" max="24" width="8.85546875" style="1" customWidth="1"/>
    <col min="25" max="25" width="7.5703125" style="1" customWidth="1"/>
    <col min="26" max="26" width="9" style="1" customWidth="1"/>
    <col min="27" max="27" width="13" style="1" customWidth="1"/>
    <col min="28" max="28" width="7.140625" style="1" customWidth="1"/>
    <col min="29" max="29" width="11.7109375" style="1" customWidth="1"/>
    <col min="30" max="30" width="8.140625" style="1" customWidth="1"/>
    <col min="31" max="33" width="7.5703125" style="1" customWidth="1"/>
    <col min="34" max="36" width="7.7109375" style="1" customWidth="1"/>
    <col min="37" max="37" width="11.7109375" style="1" customWidth="1"/>
    <col min="38" max="38" width="11.42578125" style="1" customWidth="1"/>
    <col min="39" max="39" width="10.7109375" style="1" customWidth="1"/>
    <col min="40" max="41" width="13.5703125" style="1" customWidth="1"/>
    <col min="42" max="42" width="10.5703125" style="1" customWidth="1"/>
    <col min="43" max="43" width="11.42578125" style="1"/>
    <col min="44" max="44" width="12.28515625" style="1" customWidth="1"/>
    <col min="45" max="45" width="11.140625" style="1" customWidth="1"/>
    <col min="46" max="48" width="10" style="1" customWidth="1"/>
    <col min="49" max="16384" width="11.42578125" style="1"/>
  </cols>
  <sheetData>
    <row r="1" spans="1:49" customFormat="1" ht="20.100000000000001" customHeight="1" x14ac:dyDescent="0.25">
      <c r="A1" s="3"/>
      <c r="B1" s="3"/>
      <c r="C1" s="3"/>
      <c r="D1" s="3"/>
      <c r="E1" s="3"/>
      <c r="F1" s="3"/>
      <c r="G1" s="3"/>
      <c r="H1" s="3"/>
      <c r="I1" s="3"/>
      <c r="J1" s="3"/>
      <c r="K1" s="3"/>
      <c r="L1" s="3"/>
      <c r="M1" s="3"/>
      <c r="N1" s="3"/>
      <c r="O1" s="3"/>
      <c r="P1" s="3"/>
      <c r="Q1" s="3"/>
      <c r="R1" s="3"/>
      <c r="S1" s="3"/>
      <c r="T1" s="3"/>
      <c r="U1" s="3"/>
      <c r="V1" s="3"/>
      <c r="W1" s="3"/>
    </row>
    <row r="2" spans="1:49" s="10" customFormat="1" ht="48.75" customHeight="1" x14ac:dyDescent="0.25">
      <c r="A2" s="9"/>
      <c r="B2" s="22" t="s">
        <v>35</v>
      </c>
      <c r="C2" s="22"/>
      <c r="D2" s="22"/>
      <c r="E2" s="21" t="s">
        <v>80</v>
      </c>
      <c r="F2" s="21"/>
      <c r="G2" s="21"/>
      <c r="H2" s="11"/>
      <c r="I2" s="21"/>
      <c r="J2" s="21"/>
      <c r="K2" s="21"/>
      <c r="L2" s="5"/>
      <c r="M2" s="4"/>
      <c r="N2" s="4"/>
      <c r="O2" s="23"/>
      <c r="P2" s="24"/>
      <c r="Q2" s="24"/>
      <c r="R2" s="24"/>
      <c r="S2" s="24"/>
      <c r="T2" s="24"/>
      <c r="U2" s="24"/>
      <c r="V2" s="24"/>
      <c r="W2" s="9"/>
    </row>
    <row r="3" spans="1:49" customFormat="1" ht="49.5" customHeight="1" x14ac:dyDescent="0.3">
      <c r="A3" s="3"/>
      <c r="B3" s="85" t="s">
        <v>153</v>
      </c>
      <c r="C3" s="85"/>
      <c r="D3" s="85"/>
      <c r="E3" s="85"/>
      <c r="F3" s="85"/>
      <c r="G3" s="85"/>
      <c r="H3" s="85"/>
      <c r="I3" s="85"/>
      <c r="J3" s="85"/>
      <c r="K3" s="85"/>
      <c r="L3" s="85"/>
      <c r="M3" s="85"/>
      <c r="N3" s="85"/>
      <c r="O3" s="85"/>
      <c r="P3" s="85"/>
      <c r="Q3" s="85"/>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row>
    <row r="4" spans="1:49" s="7" customFormat="1" ht="15" customHeight="1" thickBot="1" x14ac:dyDescent="0.25">
      <c r="B4" s="25" t="s">
        <v>6</v>
      </c>
      <c r="C4" s="25"/>
      <c r="D4" s="25"/>
      <c r="E4" s="25"/>
      <c r="F4" s="25"/>
      <c r="G4" s="25"/>
      <c r="H4" s="25"/>
      <c r="I4" s="25"/>
      <c r="J4" s="25"/>
      <c r="K4" s="25"/>
      <c r="L4" s="25"/>
      <c r="M4" s="25" t="s">
        <v>11</v>
      </c>
      <c r="N4" s="25"/>
      <c r="O4" s="25" t="s">
        <v>9</v>
      </c>
      <c r="P4" s="25"/>
      <c r="Q4" s="25"/>
      <c r="R4" s="25"/>
      <c r="S4" s="25"/>
      <c r="T4" s="25"/>
      <c r="U4" s="25"/>
      <c r="V4" s="25"/>
      <c r="W4" s="25"/>
      <c r="X4" s="25"/>
      <c r="Y4" s="25"/>
      <c r="Z4" s="25"/>
      <c r="AA4" s="25"/>
      <c r="AB4" s="26"/>
      <c r="AC4" s="25" t="s">
        <v>21</v>
      </c>
      <c r="AD4" s="25"/>
      <c r="AE4" s="25"/>
      <c r="AF4" s="25"/>
      <c r="AG4" s="25"/>
      <c r="AH4" s="25"/>
      <c r="AI4" s="25"/>
      <c r="AJ4" s="25"/>
      <c r="AK4" s="27" t="s">
        <v>26</v>
      </c>
      <c r="AL4" s="27"/>
      <c r="AM4" s="27"/>
      <c r="AN4" s="27"/>
      <c r="AO4" s="27"/>
      <c r="AP4" s="27"/>
      <c r="AQ4" s="27"/>
      <c r="AR4" s="27"/>
      <c r="AS4" s="27"/>
      <c r="AT4" s="27"/>
      <c r="AU4" s="27"/>
      <c r="AV4" s="28"/>
      <c r="AW4" s="29"/>
    </row>
    <row r="5" spans="1:49" s="7" customFormat="1" ht="12" customHeight="1" thickBot="1" x14ac:dyDescent="0.25">
      <c r="B5" s="27"/>
      <c r="C5" s="27"/>
      <c r="D5" s="27"/>
      <c r="E5" s="27"/>
      <c r="F5" s="27"/>
      <c r="G5" s="27"/>
      <c r="H5" s="27"/>
      <c r="I5" s="27"/>
      <c r="J5" s="27"/>
      <c r="K5" s="27"/>
      <c r="L5" s="27"/>
      <c r="M5" s="27"/>
      <c r="N5" s="27"/>
      <c r="O5" s="27"/>
      <c r="P5" s="27"/>
      <c r="Q5" s="27"/>
      <c r="R5" s="27"/>
      <c r="S5" s="27"/>
      <c r="T5" s="27"/>
      <c r="U5" s="27"/>
      <c r="V5" s="27"/>
      <c r="W5" s="27"/>
      <c r="X5" s="27"/>
      <c r="Y5" s="27"/>
      <c r="Z5" s="27"/>
      <c r="AA5" s="27"/>
      <c r="AB5" s="30"/>
      <c r="AC5" s="27"/>
      <c r="AD5" s="27"/>
      <c r="AE5" s="27"/>
      <c r="AF5" s="27"/>
      <c r="AG5" s="27"/>
      <c r="AH5" s="27"/>
      <c r="AI5" s="27"/>
      <c r="AJ5" s="27"/>
      <c r="AK5" s="31" t="s">
        <v>15</v>
      </c>
      <c r="AL5" s="31"/>
      <c r="AM5" s="32"/>
      <c r="AN5" s="31" t="s">
        <v>7</v>
      </c>
      <c r="AO5" s="31"/>
      <c r="AP5" s="32"/>
      <c r="AQ5" s="31" t="s">
        <v>13</v>
      </c>
      <c r="AR5" s="31"/>
      <c r="AS5" s="32"/>
      <c r="AT5" s="31" t="s">
        <v>14</v>
      </c>
      <c r="AU5" s="31"/>
      <c r="AV5" s="32"/>
      <c r="AW5" s="29"/>
    </row>
    <row r="6" spans="1:49" s="8" customFormat="1" ht="21" customHeight="1" thickBot="1" x14ac:dyDescent="0.2">
      <c r="B6" s="25" t="s">
        <v>48</v>
      </c>
      <c r="C6" s="25" t="s">
        <v>0</v>
      </c>
      <c r="D6" s="25" t="s">
        <v>24</v>
      </c>
      <c r="E6" s="25" t="s">
        <v>1</v>
      </c>
      <c r="F6" s="25" t="s">
        <v>32</v>
      </c>
      <c r="G6" s="25" t="s">
        <v>23</v>
      </c>
      <c r="H6" s="25" t="s">
        <v>2</v>
      </c>
      <c r="I6" s="25" t="s">
        <v>3</v>
      </c>
      <c r="J6" s="25" t="s">
        <v>154</v>
      </c>
      <c r="K6" s="25" t="s">
        <v>155</v>
      </c>
      <c r="L6" s="25" t="s">
        <v>156</v>
      </c>
      <c r="M6" s="25" t="s">
        <v>67</v>
      </c>
      <c r="N6" s="25" t="s">
        <v>68</v>
      </c>
      <c r="O6" s="31" t="s">
        <v>4</v>
      </c>
      <c r="P6" s="31"/>
      <c r="Q6" s="31"/>
      <c r="R6" s="31"/>
      <c r="S6" s="31"/>
      <c r="T6" s="31"/>
      <c r="U6" s="31"/>
      <c r="V6" s="25" t="s">
        <v>27</v>
      </c>
      <c r="W6" s="31" t="s">
        <v>16</v>
      </c>
      <c r="X6" s="31"/>
      <c r="Y6" s="31"/>
      <c r="Z6" s="31"/>
      <c r="AA6" s="25" t="s">
        <v>10</v>
      </c>
      <c r="AB6" s="28" t="s">
        <v>37</v>
      </c>
      <c r="AC6" s="25" t="s">
        <v>25</v>
      </c>
      <c r="AD6" s="31" t="s">
        <v>22</v>
      </c>
      <c r="AE6" s="31"/>
      <c r="AF6" s="31"/>
      <c r="AG6" s="31"/>
      <c r="AH6" s="25">
        <v>2017</v>
      </c>
      <c r="AI6" s="25">
        <v>2018</v>
      </c>
      <c r="AJ6" s="25" t="s">
        <v>12</v>
      </c>
      <c r="AK6" s="25" t="s">
        <v>8</v>
      </c>
      <c r="AL6" s="25" t="s">
        <v>5</v>
      </c>
      <c r="AM6" s="25" t="s">
        <v>69</v>
      </c>
      <c r="AN6" s="25" t="s">
        <v>8</v>
      </c>
      <c r="AO6" s="25" t="s">
        <v>5</v>
      </c>
      <c r="AP6" s="25" t="s">
        <v>69</v>
      </c>
      <c r="AQ6" s="25" t="s">
        <v>8</v>
      </c>
      <c r="AR6" s="25" t="s">
        <v>5</v>
      </c>
      <c r="AS6" s="25" t="s">
        <v>69</v>
      </c>
      <c r="AT6" s="25" t="s">
        <v>8</v>
      </c>
      <c r="AU6" s="25" t="s">
        <v>5</v>
      </c>
      <c r="AV6" s="25" t="s">
        <v>69</v>
      </c>
      <c r="AW6" s="33"/>
    </row>
    <row r="7" spans="1:49" s="8" customFormat="1" ht="27.75" customHeight="1" x14ac:dyDescent="0.15">
      <c r="B7" s="25"/>
      <c r="C7" s="25"/>
      <c r="D7" s="25"/>
      <c r="E7" s="25"/>
      <c r="F7" s="25"/>
      <c r="G7" s="25"/>
      <c r="H7" s="25"/>
      <c r="I7" s="25"/>
      <c r="J7" s="25"/>
      <c r="K7" s="25"/>
      <c r="L7" s="25"/>
      <c r="M7" s="25"/>
      <c r="N7" s="25"/>
      <c r="O7" s="28" t="s">
        <v>33</v>
      </c>
      <c r="P7" s="28">
        <v>2014</v>
      </c>
      <c r="Q7" s="28">
        <v>2015</v>
      </c>
      <c r="R7" s="28">
        <v>2016</v>
      </c>
      <c r="S7" s="28">
        <v>2017</v>
      </c>
      <c r="T7" s="28">
        <v>2018</v>
      </c>
      <c r="U7" s="28" t="s">
        <v>28</v>
      </c>
      <c r="V7" s="25"/>
      <c r="W7" s="28" t="s">
        <v>17</v>
      </c>
      <c r="X7" s="28" t="s">
        <v>18</v>
      </c>
      <c r="Y7" s="28" t="s">
        <v>19</v>
      </c>
      <c r="Z7" s="28" t="s">
        <v>20</v>
      </c>
      <c r="AA7" s="25"/>
      <c r="AB7" s="28" t="s">
        <v>38</v>
      </c>
      <c r="AC7" s="25"/>
      <c r="AD7" s="28" t="s">
        <v>17</v>
      </c>
      <c r="AE7" s="28" t="s">
        <v>18</v>
      </c>
      <c r="AF7" s="28" t="s">
        <v>19</v>
      </c>
      <c r="AG7" s="28" t="s">
        <v>20</v>
      </c>
      <c r="AH7" s="25"/>
      <c r="AI7" s="25"/>
      <c r="AJ7" s="25"/>
      <c r="AK7" s="25"/>
      <c r="AL7" s="25"/>
      <c r="AM7" s="25"/>
      <c r="AN7" s="25"/>
      <c r="AO7" s="25"/>
      <c r="AP7" s="25"/>
      <c r="AQ7" s="25"/>
      <c r="AR7" s="25"/>
      <c r="AS7" s="25"/>
      <c r="AT7" s="25"/>
      <c r="AU7" s="25"/>
      <c r="AV7" s="25"/>
      <c r="AW7" s="33"/>
    </row>
    <row r="8" spans="1:49" s="17" customFormat="1" ht="11.25" customHeight="1" x14ac:dyDescent="0.25">
      <c r="B8" s="34" t="s">
        <v>43</v>
      </c>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5"/>
      <c r="AW8" s="36"/>
    </row>
    <row r="9" spans="1:49" s="15" customFormat="1" ht="13.5" customHeight="1" thickBot="1" x14ac:dyDescent="0.3">
      <c r="B9" s="37" t="s">
        <v>36</v>
      </c>
      <c r="C9" s="38"/>
      <c r="D9" s="38"/>
      <c r="E9" s="38"/>
      <c r="F9" s="38"/>
      <c r="G9" s="38"/>
      <c r="H9" s="38"/>
      <c r="I9" s="38"/>
      <c r="J9" s="38"/>
      <c r="K9" s="38"/>
      <c r="L9" s="38"/>
      <c r="M9" s="38"/>
      <c r="N9" s="39">
        <f t="shared" ref="N9:AV9" si="0">SUM(N11:N16)</f>
        <v>85661315</v>
      </c>
      <c r="O9" s="39">
        <f t="shared" si="0"/>
        <v>11536874842.799999</v>
      </c>
      <c r="P9" s="39">
        <f t="shared" si="0"/>
        <v>0</v>
      </c>
      <c r="Q9" s="39">
        <f t="shared" si="0"/>
        <v>0</v>
      </c>
      <c r="R9" s="39">
        <f t="shared" si="0"/>
        <v>0</v>
      </c>
      <c r="S9" s="39">
        <f t="shared" si="0"/>
        <v>3217838152.8099999</v>
      </c>
      <c r="T9" s="39">
        <f t="shared" si="0"/>
        <v>5781306398.0299997</v>
      </c>
      <c r="U9" s="39">
        <f t="shared" si="0"/>
        <v>3871003491.96</v>
      </c>
      <c r="V9" s="39">
        <f t="shared" si="0"/>
        <v>0</v>
      </c>
      <c r="W9" s="39">
        <f t="shared" si="0"/>
        <v>20745815.57</v>
      </c>
      <c r="X9" s="39">
        <f t="shared" si="0"/>
        <v>0</v>
      </c>
      <c r="Y9" s="39">
        <f t="shared" si="0"/>
        <v>0</v>
      </c>
      <c r="Z9" s="39">
        <f t="shared" si="0"/>
        <v>0</v>
      </c>
      <c r="AA9" s="39">
        <f t="shared" si="0"/>
        <v>12849402227.23</v>
      </c>
      <c r="AB9" s="39">
        <f t="shared" si="0"/>
        <v>1.1975380305219503</v>
      </c>
      <c r="AC9" s="39">
        <f t="shared" si="0"/>
        <v>0</v>
      </c>
      <c r="AD9" s="39">
        <f t="shared" si="0"/>
        <v>0</v>
      </c>
      <c r="AE9" s="39">
        <f t="shared" si="0"/>
        <v>0</v>
      </c>
      <c r="AF9" s="39">
        <f t="shared" si="0"/>
        <v>0</v>
      </c>
      <c r="AG9" s="39">
        <f t="shared" si="0"/>
        <v>0</v>
      </c>
      <c r="AH9" s="39">
        <f t="shared" si="0"/>
        <v>0</v>
      </c>
      <c r="AI9" s="39">
        <f t="shared" si="0"/>
        <v>0</v>
      </c>
      <c r="AJ9" s="39">
        <f t="shared" si="0"/>
        <v>0</v>
      </c>
      <c r="AK9" s="39">
        <f t="shared" si="0"/>
        <v>396511887.02999997</v>
      </c>
      <c r="AL9" s="39">
        <f t="shared" si="0"/>
        <v>312700230.27999997</v>
      </c>
      <c r="AM9" s="39">
        <f t="shared" si="0"/>
        <v>27086553.759999998</v>
      </c>
      <c r="AN9" s="39">
        <f t="shared" si="0"/>
        <v>275414344.70562214</v>
      </c>
      <c r="AO9" s="39">
        <f t="shared" si="0"/>
        <v>175910239.94999999</v>
      </c>
      <c r="AP9" s="39">
        <f t="shared" si="0"/>
        <v>0</v>
      </c>
      <c r="AQ9" s="39">
        <f t="shared" si="0"/>
        <v>121097542.69</v>
      </c>
      <c r="AR9" s="39">
        <f t="shared" si="0"/>
        <v>136789990.32999998</v>
      </c>
      <c r="AS9" s="39">
        <f t="shared" si="0"/>
        <v>27086553.759999998</v>
      </c>
      <c r="AT9" s="39">
        <f t="shared" si="0"/>
        <v>0</v>
      </c>
      <c r="AU9" s="39">
        <f t="shared" si="0"/>
        <v>0</v>
      </c>
      <c r="AV9" s="39">
        <f t="shared" si="0"/>
        <v>0</v>
      </c>
      <c r="AW9" s="40"/>
    </row>
    <row r="10" spans="1:49" s="19" customFormat="1" ht="54.75" customHeight="1" thickBot="1" x14ac:dyDescent="0.2">
      <c r="B10" s="41">
        <v>14096410014</v>
      </c>
      <c r="C10" s="41" t="s">
        <v>92</v>
      </c>
      <c r="D10" s="41" t="s">
        <v>93</v>
      </c>
      <c r="E10" s="41" t="s">
        <v>94</v>
      </c>
      <c r="F10" s="41" t="s">
        <v>95</v>
      </c>
      <c r="G10" s="41" t="s">
        <v>44</v>
      </c>
      <c r="H10" s="41" t="s">
        <v>96</v>
      </c>
      <c r="I10" s="41" t="s">
        <v>45</v>
      </c>
      <c r="J10" s="42" t="s">
        <v>42</v>
      </c>
      <c r="K10" s="41" t="s">
        <v>29</v>
      </c>
      <c r="L10" s="41" t="s">
        <v>46</v>
      </c>
      <c r="M10" s="43" t="s">
        <v>97</v>
      </c>
      <c r="N10" s="44">
        <v>11210809.650116885</v>
      </c>
      <c r="O10" s="45">
        <v>932499922.29604661</v>
      </c>
      <c r="P10" s="45" t="s">
        <v>30</v>
      </c>
      <c r="Q10" s="45" t="s">
        <v>30</v>
      </c>
      <c r="R10" s="45">
        <v>90064265.711129248</v>
      </c>
      <c r="S10" s="45">
        <v>618617748.28995299</v>
      </c>
      <c r="T10" s="45">
        <v>223817908.29496443</v>
      </c>
      <c r="U10" s="45">
        <v>0</v>
      </c>
      <c r="V10" s="45">
        <v>0</v>
      </c>
      <c r="W10" s="45">
        <v>0</v>
      </c>
      <c r="X10" s="45">
        <v>0</v>
      </c>
      <c r="Y10" s="45">
        <v>0</v>
      </c>
      <c r="Z10" s="45">
        <v>0</v>
      </c>
      <c r="AA10" s="45">
        <f>SUM(P10:U10)</f>
        <v>932499922.29604661</v>
      </c>
      <c r="AB10" s="44">
        <v>0</v>
      </c>
      <c r="AC10" s="44">
        <v>0</v>
      </c>
      <c r="AD10" s="44">
        <v>0</v>
      </c>
      <c r="AE10" s="44">
        <v>0</v>
      </c>
      <c r="AF10" s="44">
        <v>0</v>
      </c>
      <c r="AG10" s="44">
        <v>0</v>
      </c>
      <c r="AH10" s="44">
        <v>0</v>
      </c>
      <c r="AI10" s="44">
        <v>0</v>
      </c>
      <c r="AJ10" s="44">
        <v>0</v>
      </c>
      <c r="AK10" s="45">
        <v>107767439.61183885</v>
      </c>
      <c r="AL10" s="45">
        <v>104593900.14344315</v>
      </c>
      <c r="AM10" s="45">
        <v>0</v>
      </c>
      <c r="AN10" s="45">
        <v>107767439.61183885</v>
      </c>
      <c r="AO10" s="45">
        <v>104593900.14344315</v>
      </c>
      <c r="AP10" s="45">
        <v>0</v>
      </c>
      <c r="AQ10" s="45">
        <v>0</v>
      </c>
      <c r="AR10" s="45">
        <v>0</v>
      </c>
      <c r="AS10" s="45">
        <v>0</v>
      </c>
      <c r="AT10" s="45">
        <v>0</v>
      </c>
      <c r="AU10" s="44">
        <v>0</v>
      </c>
      <c r="AV10" s="45">
        <v>0</v>
      </c>
      <c r="AW10" s="33"/>
    </row>
    <row r="11" spans="1:49" s="18" customFormat="1" ht="54.75" customHeight="1" thickBot="1" x14ac:dyDescent="0.3">
      <c r="B11" s="46">
        <v>15092110002</v>
      </c>
      <c r="C11" s="47" t="s">
        <v>50</v>
      </c>
      <c r="D11" s="47" t="s">
        <v>51</v>
      </c>
      <c r="E11" s="47" t="s">
        <v>52</v>
      </c>
      <c r="F11" s="47" t="s">
        <v>70</v>
      </c>
      <c r="G11" s="47" t="s">
        <v>44</v>
      </c>
      <c r="H11" s="47" t="s">
        <v>53</v>
      </c>
      <c r="I11" s="47" t="s">
        <v>45</v>
      </c>
      <c r="J11" s="48" t="s">
        <v>42</v>
      </c>
      <c r="K11" s="47" t="s">
        <v>29</v>
      </c>
      <c r="L11" s="47" t="s">
        <v>46</v>
      </c>
      <c r="M11" s="49" t="s">
        <v>54</v>
      </c>
      <c r="N11" s="50">
        <v>19028970.16</v>
      </c>
      <c r="O11" s="51">
        <v>1753117985.9099998</v>
      </c>
      <c r="P11" s="51" t="s">
        <v>30</v>
      </c>
      <c r="Q11" s="51" t="s">
        <v>30</v>
      </c>
      <c r="R11" s="51">
        <v>0</v>
      </c>
      <c r="S11" s="51">
        <v>1000753455.92</v>
      </c>
      <c r="T11" s="51">
        <v>752364529.99000001</v>
      </c>
      <c r="U11" s="51">
        <v>0</v>
      </c>
      <c r="V11" s="51">
        <v>0</v>
      </c>
      <c r="W11" s="51">
        <v>20745815.57</v>
      </c>
      <c r="X11" s="51">
        <v>0</v>
      </c>
      <c r="Y11" s="51">
        <v>0</v>
      </c>
      <c r="Z11" s="51">
        <v>0</v>
      </c>
      <c r="AA11" s="45">
        <f>SUM(P11:U11)-W11</f>
        <v>1732372170.3399999</v>
      </c>
      <c r="AB11" s="52">
        <v>1.1975380305219503</v>
      </c>
      <c r="AC11" s="50">
        <v>0</v>
      </c>
      <c r="AD11" s="50">
        <v>0</v>
      </c>
      <c r="AE11" s="50">
        <v>0</v>
      </c>
      <c r="AF11" s="50">
        <v>0</v>
      </c>
      <c r="AG11" s="50">
        <v>0</v>
      </c>
      <c r="AH11" s="50">
        <v>0</v>
      </c>
      <c r="AI11" s="50">
        <v>0</v>
      </c>
      <c r="AJ11" s="50">
        <v>0</v>
      </c>
      <c r="AK11" s="50">
        <v>263150809.62</v>
      </c>
      <c r="AL11" s="51">
        <v>203992865.28</v>
      </c>
      <c r="AM11" s="51">
        <v>14785168.970000001</v>
      </c>
      <c r="AN11" s="51">
        <v>182881046.52000001</v>
      </c>
      <c r="AO11" s="51">
        <v>129408566.28</v>
      </c>
      <c r="AP11" s="51">
        <v>0</v>
      </c>
      <c r="AQ11" s="51">
        <v>80269763.099999994</v>
      </c>
      <c r="AR11" s="51">
        <v>74584299</v>
      </c>
      <c r="AS11" s="51">
        <v>14785168.970000001</v>
      </c>
      <c r="AT11" s="51">
        <v>0</v>
      </c>
      <c r="AU11" s="50">
        <v>0</v>
      </c>
      <c r="AV11" s="51">
        <v>0</v>
      </c>
      <c r="AW11" s="53"/>
    </row>
    <row r="12" spans="1:49" s="18" customFormat="1" ht="54.75" customHeight="1" thickBot="1" x14ac:dyDescent="0.3">
      <c r="B12" s="54">
        <v>15092110003</v>
      </c>
      <c r="C12" s="41" t="s">
        <v>55</v>
      </c>
      <c r="D12" s="41" t="s">
        <v>56</v>
      </c>
      <c r="E12" s="41" t="s">
        <v>57</v>
      </c>
      <c r="F12" s="47" t="s">
        <v>70</v>
      </c>
      <c r="G12" s="41" t="s">
        <v>44</v>
      </c>
      <c r="H12" s="41" t="s">
        <v>53</v>
      </c>
      <c r="I12" s="41" t="s">
        <v>45</v>
      </c>
      <c r="J12" s="41" t="s">
        <v>42</v>
      </c>
      <c r="K12" s="41" t="s">
        <v>29</v>
      </c>
      <c r="L12" s="41" t="s">
        <v>46</v>
      </c>
      <c r="M12" s="43" t="s">
        <v>54</v>
      </c>
      <c r="N12" s="50">
        <v>12163855.83</v>
      </c>
      <c r="O12" s="51">
        <v>1992830056.8899999</v>
      </c>
      <c r="P12" s="45" t="s">
        <v>30</v>
      </c>
      <c r="Q12" s="45" t="s">
        <v>30</v>
      </c>
      <c r="R12" s="45">
        <v>0</v>
      </c>
      <c r="S12" s="45">
        <v>706784696.88999999</v>
      </c>
      <c r="T12" s="45">
        <v>1218141868.04</v>
      </c>
      <c r="U12" s="45">
        <v>67903491.959999993</v>
      </c>
      <c r="V12" s="45">
        <v>0</v>
      </c>
      <c r="W12" s="45">
        <v>0</v>
      </c>
      <c r="X12" s="45">
        <v>0</v>
      </c>
      <c r="Y12" s="45">
        <v>0</v>
      </c>
      <c r="Z12" s="45">
        <v>0</v>
      </c>
      <c r="AA12" s="45">
        <f t="shared" ref="AA12:AA16" si="1">SUM(P12:U12)</f>
        <v>1992830056.8899999</v>
      </c>
      <c r="AB12" s="44">
        <v>0</v>
      </c>
      <c r="AC12" s="44">
        <v>0</v>
      </c>
      <c r="AD12" s="44">
        <v>0</v>
      </c>
      <c r="AE12" s="44">
        <v>0</v>
      </c>
      <c r="AF12" s="44">
        <v>0</v>
      </c>
      <c r="AG12" s="44">
        <v>0</v>
      </c>
      <c r="AH12" s="44">
        <v>0</v>
      </c>
      <c r="AI12" s="44">
        <v>0</v>
      </c>
      <c r="AJ12" s="44">
        <v>0</v>
      </c>
      <c r="AK12" s="44">
        <v>133361077.41</v>
      </c>
      <c r="AL12" s="45">
        <v>108707365</v>
      </c>
      <c r="AM12" s="45">
        <v>12301384.789999999</v>
      </c>
      <c r="AN12" s="45">
        <v>92533297.819999993</v>
      </c>
      <c r="AO12" s="45">
        <v>46501673.670000002</v>
      </c>
      <c r="AP12" s="45">
        <v>0</v>
      </c>
      <c r="AQ12" s="45">
        <v>40827779.590000004</v>
      </c>
      <c r="AR12" s="45">
        <v>62205691.329999998</v>
      </c>
      <c r="AS12" s="45">
        <v>12301384.789999999</v>
      </c>
      <c r="AT12" s="45">
        <v>0</v>
      </c>
      <c r="AU12" s="44">
        <v>0</v>
      </c>
      <c r="AV12" s="45">
        <v>0</v>
      </c>
      <c r="AW12" s="53"/>
    </row>
    <row r="13" spans="1:49" s="18" customFormat="1" ht="54.75" customHeight="1" thickBot="1" x14ac:dyDescent="0.3">
      <c r="B13" s="54">
        <v>16092110012</v>
      </c>
      <c r="C13" s="41" t="s">
        <v>58</v>
      </c>
      <c r="D13" s="41" t="s">
        <v>59</v>
      </c>
      <c r="E13" s="41" t="s">
        <v>60</v>
      </c>
      <c r="F13" s="41" t="s">
        <v>72</v>
      </c>
      <c r="G13" s="41" t="s">
        <v>44</v>
      </c>
      <c r="H13" s="41" t="s">
        <v>53</v>
      </c>
      <c r="I13" s="41" t="s">
        <v>45</v>
      </c>
      <c r="J13" s="41" t="s">
        <v>66</v>
      </c>
      <c r="K13" s="41" t="s">
        <v>29</v>
      </c>
      <c r="L13" s="41" t="s">
        <v>46</v>
      </c>
      <c r="M13" s="43" t="s">
        <v>54</v>
      </c>
      <c r="N13" s="50">
        <v>13460461.199999999</v>
      </c>
      <c r="O13" s="45">
        <v>2260300000</v>
      </c>
      <c r="P13" s="45" t="s">
        <v>30</v>
      </c>
      <c r="Q13" s="45" t="s">
        <v>30</v>
      </c>
      <c r="R13" s="45" t="s">
        <v>30</v>
      </c>
      <c r="S13" s="45">
        <v>370500000</v>
      </c>
      <c r="T13" s="45">
        <v>920900000</v>
      </c>
      <c r="U13" s="45">
        <v>968900000</v>
      </c>
      <c r="V13" s="45">
        <v>0</v>
      </c>
      <c r="W13" s="45">
        <v>0</v>
      </c>
      <c r="X13" s="45">
        <v>0</v>
      </c>
      <c r="Y13" s="45">
        <v>0</v>
      </c>
      <c r="Z13" s="45">
        <v>0</v>
      </c>
      <c r="AA13" s="45">
        <f t="shared" si="1"/>
        <v>2260300000</v>
      </c>
      <c r="AB13" s="44">
        <v>0</v>
      </c>
      <c r="AC13" s="44">
        <v>0</v>
      </c>
      <c r="AD13" s="44">
        <v>0</v>
      </c>
      <c r="AE13" s="44">
        <v>0</v>
      </c>
      <c r="AF13" s="44">
        <v>0</v>
      </c>
      <c r="AG13" s="44">
        <v>0</v>
      </c>
      <c r="AH13" s="44">
        <v>0</v>
      </c>
      <c r="AI13" s="44">
        <v>0</v>
      </c>
      <c r="AJ13" s="44">
        <v>0</v>
      </c>
      <c r="AK13" s="44">
        <v>0</v>
      </c>
      <c r="AL13" s="45">
        <v>0</v>
      </c>
      <c r="AM13" s="45">
        <v>0</v>
      </c>
      <c r="AN13" s="45">
        <f>AR11/AL11</f>
        <v>0.36562209613373398</v>
      </c>
      <c r="AO13" s="45">
        <v>0</v>
      </c>
      <c r="AP13" s="45">
        <v>0</v>
      </c>
      <c r="AQ13" s="45">
        <v>0</v>
      </c>
      <c r="AR13" s="45">
        <v>0</v>
      </c>
      <c r="AS13" s="45">
        <v>0</v>
      </c>
      <c r="AT13" s="45">
        <v>0</v>
      </c>
      <c r="AU13" s="44">
        <v>0</v>
      </c>
      <c r="AV13" s="45">
        <v>0</v>
      </c>
      <c r="AW13" s="53"/>
    </row>
    <row r="14" spans="1:49" s="18" customFormat="1" ht="54.75" customHeight="1" thickBot="1" x14ac:dyDescent="0.3">
      <c r="B14" s="54">
        <v>16092110010</v>
      </c>
      <c r="C14" s="41" t="s">
        <v>61</v>
      </c>
      <c r="D14" s="41" t="s">
        <v>62</v>
      </c>
      <c r="E14" s="41" t="s">
        <v>63</v>
      </c>
      <c r="F14" s="41" t="s">
        <v>72</v>
      </c>
      <c r="G14" s="41" t="s">
        <v>44</v>
      </c>
      <c r="H14" s="41" t="s">
        <v>53</v>
      </c>
      <c r="I14" s="41" t="s">
        <v>45</v>
      </c>
      <c r="J14" s="41" t="s">
        <v>66</v>
      </c>
      <c r="K14" s="41" t="s">
        <v>29</v>
      </c>
      <c r="L14" s="41" t="s">
        <v>46</v>
      </c>
      <c r="M14" s="43" t="s">
        <v>54</v>
      </c>
      <c r="N14" s="50">
        <v>9246344.8499999996</v>
      </c>
      <c r="O14" s="45">
        <v>1865300000</v>
      </c>
      <c r="P14" s="45" t="s">
        <v>30</v>
      </c>
      <c r="Q14" s="45" t="s">
        <v>30</v>
      </c>
      <c r="R14" s="45" t="s">
        <v>30</v>
      </c>
      <c r="S14" s="45">
        <v>257300000</v>
      </c>
      <c r="T14" s="45">
        <v>779000000</v>
      </c>
      <c r="U14" s="45">
        <v>829000000</v>
      </c>
      <c r="V14" s="45">
        <v>0</v>
      </c>
      <c r="W14" s="45">
        <v>0</v>
      </c>
      <c r="X14" s="45">
        <v>0</v>
      </c>
      <c r="Y14" s="45">
        <v>0</v>
      </c>
      <c r="Z14" s="45">
        <v>0</v>
      </c>
      <c r="AA14" s="45">
        <f t="shared" si="1"/>
        <v>1865300000</v>
      </c>
      <c r="AB14" s="44">
        <v>0</v>
      </c>
      <c r="AC14" s="44">
        <v>0</v>
      </c>
      <c r="AD14" s="44">
        <v>0</v>
      </c>
      <c r="AE14" s="44">
        <v>0</v>
      </c>
      <c r="AF14" s="44">
        <v>0</v>
      </c>
      <c r="AG14" s="44">
        <v>0</v>
      </c>
      <c r="AH14" s="44">
        <v>0</v>
      </c>
      <c r="AI14" s="44">
        <v>0</v>
      </c>
      <c r="AJ14" s="44">
        <v>0</v>
      </c>
      <c r="AK14" s="44">
        <v>0</v>
      </c>
      <c r="AL14" s="45">
        <v>0</v>
      </c>
      <c r="AM14" s="45">
        <v>0</v>
      </c>
      <c r="AN14" s="45">
        <v>0</v>
      </c>
      <c r="AO14" s="45">
        <v>0</v>
      </c>
      <c r="AP14" s="45">
        <v>0</v>
      </c>
      <c r="AQ14" s="45">
        <v>0</v>
      </c>
      <c r="AR14" s="45">
        <v>0</v>
      </c>
      <c r="AS14" s="45">
        <v>0</v>
      </c>
      <c r="AT14" s="45">
        <v>0</v>
      </c>
      <c r="AU14" s="44">
        <v>0</v>
      </c>
      <c r="AV14" s="45">
        <v>0</v>
      </c>
      <c r="AW14" s="53"/>
    </row>
    <row r="15" spans="1:49" s="18" customFormat="1" ht="54.75" customHeight="1" thickBot="1" x14ac:dyDescent="0.3">
      <c r="B15" s="54">
        <v>16092110011</v>
      </c>
      <c r="C15" s="41" t="s">
        <v>81</v>
      </c>
      <c r="D15" s="41" t="s">
        <v>82</v>
      </c>
      <c r="E15" s="41" t="s">
        <v>83</v>
      </c>
      <c r="F15" s="41" t="s">
        <v>72</v>
      </c>
      <c r="G15" s="41" t="s">
        <v>44</v>
      </c>
      <c r="H15" s="41" t="s">
        <v>53</v>
      </c>
      <c r="I15" s="41" t="s">
        <v>45</v>
      </c>
      <c r="J15" s="41" t="s">
        <v>66</v>
      </c>
      <c r="K15" s="41" t="s">
        <v>29</v>
      </c>
      <c r="L15" s="41" t="s">
        <v>46</v>
      </c>
      <c r="M15" s="43" t="s">
        <v>54</v>
      </c>
      <c r="N15" s="50">
        <v>15914532.68</v>
      </c>
      <c r="O15" s="45">
        <v>1902826800</v>
      </c>
      <c r="P15" s="45" t="s">
        <v>30</v>
      </c>
      <c r="Q15" s="45" t="s">
        <v>30</v>
      </c>
      <c r="R15" s="45" t="s">
        <v>30</v>
      </c>
      <c r="S15" s="45">
        <v>595400000</v>
      </c>
      <c r="T15" s="45">
        <v>1304700000</v>
      </c>
      <c r="U15" s="45">
        <v>1336000000</v>
      </c>
      <c r="V15" s="45">
        <v>0</v>
      </c>
      <c r="W15" s="45">
        <v>0</v>
      </c>
      <c r="X15" s="45">
        <v>0</v>
      </c>
      <c r="Y15" s="45">
        <v>0</v>
      </c>
      <c r="Z15" s="45">
        <v>0</v>
      </c>
      <c r="AA15" s="45">
        <f t="shared" si="1"/>
        <v>3236100000</v>
      </c>
      <c r="AB15" s="44">
        <v>0</v>
      </c>
      <c r="AC15" s="44">
        <v>0</v>
      </c>
      <c r="AD15" s="44">
        <v>0</v>
      </c>
      <c r="AE15" s="44">
        <v>0</v>
      </c>
      <c r="AF15" s="44">
        <v>0</v>
      </c>
      <c r="AG15" s="44">
        <v>0</v>
      </c>
      <c r="AH15" s="44">
        <v>0</v>
      </c>
      <c r="AI15" s="44">
        <v>0</v>
      </c>
      <c r="AJ15" s="44">
        <v>0</v>
      </c>
      <c r="AK15" s="44">
        <v>0</v>
      </c>
      <c r="AL15" s="45">
        <v>0</v>
      </c>
      <c r="AM15" s="45">
        <v>0</v>
      </c>
      <c r="AN15" s="45">
        <v>0</v>
      </c>
      <c r="AO15" s="45">
        <v>0</v>
      </c>
      <c r="AP15" s="45">
        <v>0</v>
      </c>
      <c r="AQ15" s="45">
        <v>0</v>
      </c>
      <c r="AR15" s="45">
        <v>0</v>
      </c>
      <c r="AS15" s="45">
        <v>0</v>
      </c>
      <c r="AT15" s="45">
        <v>0</v>
      </c>
      <c r="AU15" s="44">
        <v>0</v>
      </c>
      <c r="AV15" s="45">
        <v>0</v>
      </c>
      <c r="AW15" s="53"/>
    </row>
    <row r="16" spans="1:49" s="18" customFormat="1" ht="54.75" customHeight="1" thickBot="1" x14ac:dyDescent="0.3">
      <c r="B16" s="54">
        <v>16092110009</v>
      </c>
      <c r="C16" s="41" t="s">
        <v>64</v>
      </c>
      <c r="D16" s="41" t="s">
        <v>65</v>
      </c>
      <c r="E16" s="41" t="s">
        <v>49</v>
      </c>
      <c r="F16" s="41" t="s">
        <v>72</v>
      </c>
      <c r="G16" s="41" t="s">
        <v>44</v>
      </c>
      <c r="H16" s="41" t="s">
        <v>53</v>
      </c>
      <c r="I16" s="41" t="s">
        <v>45</v>
      </c>
      <c r="J16" s="41" t="s">
        <v>66</v>
      </c>
      <c r="K16" s="41" t="s">
        <v>29</v>
      </c>
      <c r="L16" s="41" t="s">
        <v>46</v>
      </c>
      <c r="M16" s="43" t="s">
        <v>54</v>
      </c>
      <c r="N16" s="50">
        <v>15847150.279999999</v>
      </c>
      <c r="O16" s="45">
        <v>1762500000</v>
      </c>
      <c r="P16" s="45" t="s">
        <v>30</v>
      </c>
      <c r="Q16" s="45" t="s">
        <v>30</v>
      </c>
      <c r="R16" s="45" t="s">
        <v>30</v>
      </c>
      <c r="S16" s="45">
        <v>287100000</v>
      </c>
      <c r="T16" s="45">
        <v>806200000</v>
      </c>
      <c r="U16" s="45">
        <v>669200000</v>
      </c>
      <c r="V16" s="45">
        <v>0</v>
      </c>
      <c r="W16" s="45">
        <v>0</v>
      </c>
      <c r="X16" s="45">
        <v>0</v>
      </c>
      <c r="Y16" s="45">
        <v>0</v>
      </c>
      <c r="Z16" s="45">
        <v>0</v>
      </c>
      <c r="AA16" s="45">
        <f t="shared" si="1"/>
        <v>1762500000</v>
      </c>
      <c r="AB16" s="44">
        <v>0</v>
      </c>
      <c r="AC16" s="44">
        <v>0</v>
      </c>
      <c r="AD16" s="44">
        <v>0</v>
      </c>
      <c r="AE16" s="44">
        <v>0</v>
      </c>
      <c r="AF16" s="44">
        <v>0</v>
      </c>
      <c r="AG16" s="44">
        <v>0</v>
      </c>
      <c r="AH16" s="44">
        <v>0</v>
      </c>
      <c r="AI16" s="44">
        <v>0</v>
      </c>
      <c r="AJ16" s="44">
        <v>0</v>
      </c>
      <c r="AK16" s="44">
        <v>0</v>
      </c>
      <c r="AL16" s="45">
        <v>0</v>
      </c>
      <c r="AM16" s="45">
        <v>0</v>
      </c>
      <c r="AN16" s="45">
        <v>0</v>
      </c>
      <c r="AO16" s="45">
        <v>0</v>
      </c>
      <c r="AP16" s="45">
        <v>0</v>
      </c>
      <c r="AQ16" s="45">
        <v>0</v>
      </c>
      <c r="AR16" s="45">
        <v>0</v>
      </c>
      <c r="AS16" s="45">
        <v>0</v>
      </c>
      <c r="AT16" s="45">
        <v>0</v>
      </c>
      <c r="AU16" s="44">
        <v>0</v>
      </c>
      <c r="AV16" s="45">
        <v>0</v>
      </c>
      <c r="AW16" s="53"/>
    </row>
    <row r="17" spans="2:49" x14ac:dyDescent="0.25">
      <c r="B17" s="34" t="s">
        <v>145</v>
      </c>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5"/>
      <c r="AW17" s="29"/>
    </row>
    <row r="18" spans="2:49" s="15" customFormat="1" ht="11.25" x14ac:dyDescent="0.25">
      <c r="B18" s="37" t="s">
        <v>36</v>
      </c>
      <c r="C18" s="38"/>
      <c r="D18" s="38"/>
      <c r="E18" s="38"/>
      <c r="F18" s="38"/>
      <c r="G18" s="38"/>
      <c r="H18" s="38"/>
      <c r="I18" s="38"/>
      <c r="J18" s="38"/>
      <c r="K18" s="38"/>
      <c r="L18" s="38"/>
      <c r="M18" s="39"/>
      <c r="N18" s="39">
        <f>SUM(N19:N22)</f>
        <v>0</v>
      </c>
      <c r="O18" s="39">
        <f t="shared" ref="O18:AV18" si="2">SUM(O19:O22)</f>
        <v>6267700000</v>
      </c>
      <c r="P18" s="39">
        <f t="shared" si="2"/>
        <v>0</v>
      </c>
      <c r="Q18" s="39">
        <f t="shared" si="2"/>
        <v>0</v>
      </c>
      <c r="R18" s="39">
        <f t="shared" si="2"/>
        <v>0</v>
      </c>
      <c r="S18" s="39">
        <f t="shared" si="2"/>
        <v>2604900000</v>
      </c>
      <c r="T18" s="39">
        <f t="shared" si="2"/>
        <v>3662800000</v>
      </c>
      <c r="U18" s="39">
        <f t="shared" si="2"/>
        <v>0</v>
      </c>
      <c r="V18" s="39">
        <f t="shared" si="2"/>
        <v>0</v>
      </c>
      <c r="W18" s="39">
        <f t="shared" si="2"/>
        <v>0</v>
      </c>
      <c r="X18" s="39">
        <f t="shared" si="2"/>
        <v>0</v>
      </c>
      <c r="Y18" s="39">
        <f t="shared" si="2"/>
        <v>0</v>
      </c>
      <c r="Z18" s="39">
        <f t="shared" si="2"/>
        <v>0</v>
      </c>
      <c r="AA18" s="39">
        <f t="shared" si="2"/>
        <v>6267700000</v>
      </c>
      <c r="AB18" s="39">
        <f t="shared" si="2"/>
        <v>0</v>
      </c>
      <c r="AC18" s="39">
        <f t="shared" si="2"/>
        <v>0</v>
      </c>
      <c r="AD18" s="39">
        <f t="shared" si="2"/>
        <v>0</v>
      </c>
      <c r="AE18" s="39">
        <f t="shared" si="2"/>
        <v>0</v>
      </c>
      <c r="AF18" s="39">
        <f t="shared" si="2"/>
        <v>0</v>
      </c>
      <c r="AG18" s="39">
        <f t="shared" si="2"/>
        <v>0</v>
      </c>
      <c r="AH18" s="39">
        <f t="shared" si="2"/>
        <v>0</v>
      </c>
      <c r="AI18" s="39">
        <f t="shared" si="2"/>
        <v>0</v>
      </c>
      <c r="AJ18" s="39">
        <f t="shared" si="2"/>
        <v>0</v>
      </c>
      <c r="AK18" s="39">
        <f t="shared" si="2"/>
        <v>0</v>
      </c>
      <c r="AL18" s="39">
        <f t="shared" si="2"/>
        <v>0</v>
      </c>
      <c r="AM18" s="39">
        <f t="shared" si="2"/>
        <v>0</v>
      </c>
      <c r="AN18" s="39">
        <f t="shared" si="2"/>
        <v>0</v>
      </c>
      <c r="AO18" s="39">
        <f t="shared" si="2"/>
        <v>0</v>
      </c>
      <c r="AP18" s="39">
        <f t="shared" si="2"/>
        <v>0</v>
      </c>
      <c r="AQ18" s="39">
        <f t="shared" si="2"/>
        <v>0</v>
      </c>
      <c r="AR18" s="39">
        <f t="shared" si="2"/>
        <v>0</v>
      </c>
      <c r="AS18" s="39">
        <f t="shared" si="2"/>
        <v>0</v>
      </c>
      <c r="AT18" s="39">
        <f t="shared" si="2"/>
        <v>0</v>
      </c>
      <c r="AU18" s="39">
        <f t="shared" si="2"/>
        <v>0</v>
      </c>
      <c r="AV18" s="39">
        <f t="shared" si="2"/>
        <v>0</v>
      </c>
      <c r="AW18" s="40"/>
    </row>
    <row r="19" spans="2:49" s="19" customFormat="1" ht="78" customHeight="1" thickBot="1" x14ac:dyDescent="0.2">
      <c r="B19" s="55" t="s">
        <v>125</v>
      </c>
      <c r="C19" s="56" t="s">
        <v>126</v>
      </c>
      <c r="D19" s="57" t="s">
        <v>127</v>
      </c>
      <c r="E19" s="56" t="s">
        <v>49</v>
      </c>
      <c r="F19" s="56" t="s">
        <v>72</v>
      </c>
      <c r="G19" s="56" t="s">
        <v>128</v>
      </c>
      <c r="H19" s="56" t="s">
        <v>129</v>
      </c>
      <c r="I19" s="56" t="s">
        <v>130</v>
      </c>
      <c r="J19" s="58" t="s">
        <v>42</v>
      </c>
      <c r="K19" s="56" t="s">
        <v>29</v>
      </c>
      <c r="L19" s="56" t="s">
        <v>115</v>
      </c>
      <c r="M19" s="59" t="s">
        <v>30</v>
      </c>
      <c r="N19" s="60" t="s">
        <v>30</v>
      </c>
      <c r="O19" s="61">
        <v>1873100000</v>
      </c>
      <c r="P19" s="61" t="s">
        <v>30</v>
      </c>
      <c r="Q19" s="61" t="s">
        <v>30</v>
      </c>
      <c r="R19" s="61">
        <v>0</v>
      </c>
      <c r="S19" s="61">
        <v>763000000</v>
      </c>
      <c r="T19" s="61">
        <v>1110100000</v>
      </c>
      <c r="U19" s="61">
        <v>0</v>
      </c>
      <c r="V19" s="61">
        <v>0</v>
      </c>
      <c r="W19" s="61">
        <v>0</v>
      </c>
      <c r="X19" s="61">
        <v>0</v>
      </c>
      <c r="Y19" s="61">
        <v>0</v>
      </c>
      <c r="Z19" s="61">
        <v>0</v>
      </c>
      <c r="AA19" s="61">
        <f>SUM(P19:U19)</f>
        <v>1873100000</v>
      </c>
      <c r="AB19" s="60">
        <v>0</v>
      </c>
      <c r="AC19" s="60">
        <v>0</v>
      </c>
      <c r="AD19" s="60">
        <v>0</v>
      </c>
      <c r="AE19" s="60">
        <v>0</v>
      </c>
      <c r="AF19" s="60">
        <v>0</v>
      </c>
      <c r="AG19" s="60">
        <v>0</v>
      </c>
      <c r="AH19" s="60">
        <v>0</v>
      </c>
      <c r="AI19" s="60">
        <v>0</v>
      </c>
      <c r="AJ19" s="60">
        <v>0</v>
      </c>
      <c r="AK19" s="60">
        <v>0</v>
      </c>
      <c r="AL19" s="61">
        <v>0</v>
      </c>
      <c r="AM19" s="61">
        <v>0</v>
      </c>
      <c r="AN19" s="61">
        <v>0</v>
      </c>
      <c r="AO19" s="61">
        <v>0</v>
      </c>
      <c r="AP19" s="61">
        <v>0</v>
      </c>
      <c r="AQ19" s="61">
        <v>0</v>
      </c>
      <c r="AR19" s="61">
        <v>0</v>
      </c>
      <c r="AS19" s="61">
        <v>0</v>
      </c>
      <c r="AT19" s="61">
        <v>0</v>
      </c>
      <c r="AU19" s="60">
        <v>0</v>
      </c>
      <c r="AV19" s="61">
        <v>0</v>
      </c>
      <c r="AW19" s="33"/>
    </row>
    <row r="20" spans="2:49" s="19" customFormat="1" ht="74.25" customHeight="1" thickBot="1" x14ac:dyDescent="0.2">
      <c r="B20" s="41" t="s">
        <v>131</v>
      </c>
      <c r="C20" s="41" t="s">
        <v>132</v>
      </c>
      <c r="D20" s="62" t="s">
        <v>133</v>
      </c>
      <c r="E20" s="41" t="s">
        <v>134</v>
      </c>
      <c r="F20" s="41" t="s">
        <v>135</v>
      </c>
      <c r="G20" s="41" t="s">
        <v>128</v>
      </c>
      <c r="H20" s="41" t="s">
        <v>129</v>
      </c>
      <c r="I20" s="41" t="s">
        <v>130</v>
      </c>
      <c r="J20" s="63" t="s">
        <v>42</v>
      </c>
      <c r="K20" s="41" t="s">
        <v>29</v>
      </c>
      <c r="L20" s="41" t="s">
        <v>115</v>
      </c>
      <c r="M20" s="43" t="s">
        <v>30</v>
      </c>
      <c r="N20" s="44" t="s">
        <v>30</v>
      </c>
      <c r="O20" s="45">
        <v>1400800000</v>
      </c>
      <c r="P20" s="45" t="s">
        <v>30</v>
      </c>
      <c r="Q20" s="45" t="s">
        <v>30</v>
      </c>
      <c r="R20" s="45">
        <v>0</v>
      </c>
      <c r="S20" s="45">
        <v>581100000</v>
      </c>
      <c r="T20" s="45">
        <v>819700000</v>
      </c>
      <c r="U20" s="45">
        <v>0</v>
      </c>
      <c r="V20" s="45">
        <v>0</v>
      </c>
      <c r="W20" s="45">
        <v>0</v>
      </c>
      <c r="X20" s="45">
        <v>0</v>
      </c>
      <c r="Y20" s="45">
        <v>0</v>
      </c>
      <c r="Z20" s="45">
        <v>0</v>
      </c>
      <c r="AA20" s="45">
        <f t="shared" ref="AA20:AA22" si="3">SUM(P20:U20)</f>
        <v>1400800000</v>
      </c>
      <c r="AB20" s="44">
        <v>0</v>
      </c>
      <c r="AC20" s="44">
        <v>0</v>
      </c>
      <c r="AD20" s="44">
        <v>0</v>
      </c>
      <c r="AE20" s="44">
        <v>0</v>
      </c>
      <c r="AF20" s="44">
        <v>0</v>
      </c>
      <c r="AG20" s="44">
        <v>0</v>
      </c>
      <c r="AH20" s="44">
        <v>0</v>
      </c>
      <c r="AI20" s="44">
        <v>0</v>
      </c>
      <c r="AJ20" s="44">
        <v>0</v>
      </c>
      <c r="AK20" s="44">
        <v>0</v>
      </c>
      <c r="AL20" s="45">
        <v>0</v>
      </c>
      <c r="AM20" s="45">
        <v>0</v>
      </c>
      <c r="AN20" s="45">
        <v>0</v>
      </c>
      <c r="AO20" s="45">
        <v>0</v>
      </c>
      <c r="AP20" s="45">
        <v>0</v>
      </c>
      <c r="AQ20" s="45">
        <v>0</v>
      </c>
      <c r="AR20" s="45">
        <v>0</v>
      </c>
      <c r="AS20" s="45">
        <v>0</v>
      </c>
      <c r="AT20" s="45">
        <v>0</v>
      </c>
      <c r="AU20" s="44">
        <v>0</v>
      </c>
      <c r="AV20" s="45">
        <v>0</v>
      </c>
      <c r="AW20" s="33"/>
    </row>
    <row r="21" spans="2:49" s="19" customFormat="1" ht="74.25" customHeight="1" thickBot="1" x14ac:dyDescent="0.2">
      <c r="B21" s="55" t="s">
        <v>136</v>
      </c>
      <c r="C21" s="56" t="s">
        <v>137</v>
      </c>
      <c r="D21" s="57" t="s">
        <v>138</v>
      </c>
      <c r="E21" s="56" t="s">
        <v>122</v>
      </c>
      <c r="F21" s="56" t="s">
        <v>139</v>
      </c>
      <c r="G21" s="56" t="s">
        <v>128</v>
      </c>
      <c r="H21" s="56" t="s">
        <v>129</v>
      </c>
      <c r="I21" s="56" t="s">
        <v>130</v>
      </c>
      <c r="J21" s="58" t="s">
        <v>42</v>
      </c>
      <c r="K21" s="56" t="s">
        <v>29</v>
      </c>
      <c r="L21" s="56" t="s">
        <v>115</v>
      </c>
      <c r="M21" s="59" t="s">
        <v>30</v>
      </c>
      <c r="N21" s="60" t="s">
        <v>30</v>
      </c>
      <c r="O21" s="61">
        <v>1180800000</v>
      </c>
      <c r="P21" s="61" t="s">
        <v>30</v>
      </c>
      <c r="Q21" s="61" t="s">
        <v>30</v>
      </c>
      <c r="R21" s="61">
        <v>0</v>
      </c>
      <c r="S21" s="61">
        <v>525600000</v>
      </c>
      <c r="T21" s="61">
        <v>655200000</v>
      </c>
      <c r="U21" s="61">
        <v>0</v>
      </c>
      <c r="V21" s="61">
        <v>0</v>
      </c>
      <c r="W21" s="61">
        <v>0</v>
      </c>
      <c r="X21" s="61">
        <v>0</v>
      </c>
      <c r="Y21" s="61">
        <v>0</v>
      </c>
      <c r="Z21" s="61">
        <v>0</v>
      </c>
      <c r="AA21" s="61">
        <f t="shared" si="3"/>
        <v>1180800000</v>
      </c>
      <c r="AB21" s="60">
        <v>0</v>
      </c>
      <c r="AC21" s="60">
        <v>0</v>
      </c>
      <c r="AD21" s="60">
        <v>0</v>
      </c>
      <c r="AE21" s="60">
        <v>0</v>
      </c>
      <c r="AF21" s="60">
        <v>0</v>
      </c>
      <c r="AG21" s="60">
        <v>0</v>
      </c>
      <c r="AH21" s="60">
        <v>0</v>
      </c>
      <c r="AI21" s="60">
        <v>0</v>
      </c>
      <c r="AJ21" s="60">
        <v>0</v>
      </c>
      <c r="AK21" s="60">
        <v>0</v>
      </c>
      <c r="AL21" s="61">
        <v>0</v>
      </c>
      <c r="AM21" s="61">
        <v>0</v>
      </c>
      <c r="AN21" s="61">
        <v>0</v>
      </c>
      <c r="AO21" s="61">
        <v>0</v>
      </c>
      <c r="AP21" s="61">
        <v>0</v>
      </c>
      <c r="AQ21" s="61">
        <v>0</v>
      </c>
      <c r="AR21" s="61">
        <v>0</v>
      </c>
      <c r="AS21" s="61">
        <v>0</v>
      </c>
      <c r="AT21" s="61">
        <v>0</v>
      </c>
      <c r="AU21" s="60">
        <v>0</v>
      </c>
      <c r="AV21" s="61">
        <v>0</v>
      </c>
      <c r="AW21" s="33"/>
    </row>
    <row r="22" spans="2:49" s="19" customFormat="1" ht="65.25" customHeight="1" thickBot="1" x14ac:dyDescent="0.2">
      <c r="B22" s="54" t="s">
        <v>140</v>
      </c>
      <c r="C22" s="41" t="s">
        <v>141</v>
      </c>
      <c r="D22" s="62" t="s">
        <v>142</v>
      </c>
      <c r="E22" s="41" t="s">
        <v>143</v>
      </c>
      <c r="F22" s="41" t="s">
        <v>139</v>
      </c>
      <c r="G22" s="41" t="s">
        <v>128</v>
      </c>
      <c r="H22" s="41" t="s">
        <v>129</v>
      </c>
      <c r="I22" s="41" t="s">
        <v>130</v>
      </c>
      <c r="J22" s="63" t="s">
        <v>42</v>
      </c>
      <c r="K22" s="41" t="s">
        <v>29</v>
      </c>
      <c r="L22" s="41" t="s">
        <v>115</v>
      </c>
      <c r="M22" s="43" t="s">
        <v>144</v>
      </c>
      <c r="N22" s="44" t="s">
        <v>30</v>
      </c>
      <c r="O22" s="45">
        <v>1813000000</v>
      </c>
      <c r="P22" s="45" t="s">
        <v>30</v>
      </c>
      <c r="Q22" s="45" t="s">
        <v>30</v>
      </c>
      <c r="R22" s="45">
        <v>0</v>
      </c>
      <c r="S22" s="45">
        <v>735200000</v>
      </c>
      <c r="T22" s="45">
        <v>1077800000</v>
      </c>
      <c r="U22" s="45">
        <v>0</v>
      </c>
      <c r="V22" s="45">
        <v>0</v>
      </c>
      <c r="W22" s="45">
        <v>0</v>
      </c>
      <c r="X22" s="45">
        <v>0</v>
      </c>
      <c r="Y22" s="45">
        <v>0</v>
      </c>
      <c r="Z22" s="45">
        <v>0</v>
      </c>
      <c r="AA22" s="45">
        <f t="shared" si="3"/>
        <v>1813000000</v>
      </c>
      <c r="AB22" s="44">
        <v>0</v>
      </c>
      <c r="AC22" s="44">
        <v>0</v>
      </c>
      <c r="AD22" s="44">
        <v>0</v>
      </c>
      <c r="AE22" s="44">
        <v>0</v>
      </c>
      <c r="AF22" s="44">
        <v>0</v>
      </c>
      <c r="AG22" s="44">
        <v>0</v>
      </c>
      <c r="AH22" s="44">
        <v>0</v>
      </c>
      <c r="AI22" s="44">
        <v>0</v>
      </c>
      <c r="AJ22" s="44">
        <v>0</v>
      </c>
      <c r="AK22" s="44">
        <v>0</v>
      </c>
      <c r="AL22" s="45">
        <v>0</v>
      </c>
      <c r="AM22" s="45">
        <v>0</v>
      </c>
      <c r="AN22" s="45">
        <v>0</v>
      </c>
      <c r="AO22" s="45">
        <v>0</v>
      </c>
      <c r="AP22" s="45">
        <v>0</v>
      </c>
      <c r="AQ22" s="45">
        <v>0</v>
      </c>
      <c r="AR22" s="45">
        <v>0</v>
      </c>
      <c r="AS22" s="45">
        <v>0</v>
      </c>
      <c r="AT22" s="45">
        <v>0</v>
      </c>
      <c r="AU22" s="44">
        <v>0</v>
      </c>
      <c r="AV22" s="45">
        <v>0</v>
      </c>
      <c r="AW22" s="33"/>
    </row>
    <row r="23" spans="2:49" s="20" customFormat="1" ht="11.25" x14ac:dyDescent="0.25">
      <c r="B23" s="34" t="s">
        <v>98</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5"/>
      <c r="AW23" s="64"/>
    </row>
    <row r="24" spans="2:49" s="15" customFormat="1" ht="11.25" x14ac:dyDescent="0.25">
      <c r="B24" s="37" t="s">
        <v>36</v>
      </c>
      <c r="C24" s="38"/>
      <c r="D24" s="38"/>
      <c r="E24" s="38"/>
      <c r="F24" s="38"/>
      <c r="G24" s="38"/>
      <c r="H24" s="38"/>
      <c r="I24" s="38"/>
      <c r="J24" s="38"/>
      <c r="K24" s="38"/>
      <c r="L24" s="38"/>
      <c r="M24" s="38"/>
      <c r="N24" s="39">
        <f>SUM(N25:N29)</f>
        <v>110398233.81722236</v>
      </c>
      <c r="O24" s="39">
        <f t="shared" ref="O24:AV24" si="4">SUM(O25:O29)</f>
        <v>5900100000</v>
      </c>
      <c r="P24" s="39">
        <f t="shared" si="4"/>
        <v>10000000</v>
      </c>
      <c r="Q24" s="39">
        <f t="shared" si="4"/>
        <v>9400000</v>
      </c>
      <c r="R24" s="39">
        <f>SUM(R25:R29)</f>
        <v>87500000</v>
      </c>
      <c r="S24" s="39">
        <f t="shared" si="4"/>
        <v>2064800000</v>
      </c>
      <c r="T24" s="39">
        <f>SUM(T25:T29)</f>
        <v>3547500000</v>
      </c>
      <c r="U24" s="39">
        <f t="shared" si="4"/>
        <v>181200000</v>
      </c>
      <c r="V24" s="39">
        <f t="shared" si="4"/>
        <v>53860561.726994008</v>
      </c>
      <c r="W24" s="39">
        <f t="shared" si="4"/>
        <v>35766448</v>
      </c>
      <c r="X24" s="39">
        <f t="shared" si="4"/>
        <v>0</v>
      </c>
      <c r="Y24" s="39">
        <f t="shared" si="4"/>
        <v>0</v>
      </c>
      <c r="Z24" s="39">
        <f t="shared" si="4"/>
        <v>0</v>
      </c>
      <c r="AA24" s="39">
        <f t="shared" si="4"/>
        <v>5810472990.2730064</v>
      </c>
      <c r="AB24" s="39">
        <f t="shared" si="4"/>
        <v>0.10250000000000001</v>
      </c>
      <c r="AC24" s="39">
        <f t="shared" si="4"/>
        <v>6.1600000000000002E-2</v>
      </c>
      <c r="AD24" s="39">
        <f t="shared" si="4"/>
        <v>4.0899999999999999E-2</v>
      </c>
      <c r="AE24" s="39">
        <f t="shared" si="4"/>
        <v>0</v>
      </c>
      <c r="AF24" s="39">
        <f t="shared" si="4"/>
        <v>0</v>
      </c>
      <c r="AG24" s="39">
        <f t="shared" si="4"/>
        <v>0</v>
      </c>
      <c r="AH24" s="39">
        <f t="shared" si="4"/>
        <v>0</v>
      </c>
      <c r="AI24" s="39">
        <f t="shared" si="4"/>
        <v>0</v>
      </c>
      <c r="AJ24" s="39">
        <f t="shared" si="4"/>
        <v>0</v>
      </c>
      <c r="AK24" s="39">
        <f t="shared" si="4"/>
        <v>656237968.6094358</v>
      </c>
      <c r="AL24" s="39">
        <f>SUM(AL25:AL29)</f>
        <v>656237968.6094358</v>
      </c>
      <c r="AM24" s="39">
        <f t="shared" si="4"/>
        <v>0</v>
      </c>
      <c r="AN24" s="39">
        <f t="shared" si="4"/>
        <v>511884685.62029523</v>
      </c>
      <c r="AO24" s="39">
        <f t="shared" si="4"/>
        <v>511884685.62029523</v>
      </c>
      <c r="AP24" s="39">
        <f t="shared" si="4"/>
        <v>0</v>
      </c>
      <c r="AQ24" s="39">
        <f t="shared" si="4"/>
        <v>118184145.8408435</v>
      </c>
      <c r="AR24" s="39">
        <f>SUM(AR25:AR29)</f>
        <v>118184145.8408435</v>
      </c>
      <c r="AS24" s="39">
        <f t="shared" si="4"/>
        <v>0</v>
      </c>
      <c r="AT24" s="39">
        <f t="shared" si="4"/>
        <v>26169137.148297101</v>
      </c>
      <c r="AU24" s="39">
        <f t="shared" si="4"/>
        <v>26169137.148297112</v>
      </c>
      <c r="AV24" s="39">
        <f t="shared" si="4"/>
        <v>0</v>
      </c>
      <c r="AW24" s="40"/>
    </row>
    <row r="25" spans="2:49" s="2" customFormat="1" ht="198.75" thickBot="1" x14ac:dyDescent="0.3">
      <c r="B25" s="47" t="s">
        <v>99</v>
      </c>
      <c r="C25" s="47" t="s">
        <v>100</v>
      </c>
      <c r="D25" s="47" t="s">
        <v>157</v>
      </c>
      <c r="E25" s="47" t="s">
        <v>101</v>
      </c>
      <c r="F25" s="47" t="s">
        <v>102</v>
      </c>
      <c r="G25" s="47" t="s">
        <v>103</v>
      </c>
      <c r="H25" s="47" t="s">
        <v>104</v>
      </c>
      <c r="I25" s="47" t="s">
        <v>105</v>
      </c>
      <c r="J25" s="47" t="s">
        <v>106</v>
      </c>
      <c r="K25" s="47" t="s">
        <v>29</v>
      </c>
      <c r="L25" s="47" t="s">
        <v>46</v>
      </c>
      <c r="M25" s="65" t="s">
        <v>107</v>
      </c>
      <c r="N25" s="51">
        <v>60956703.803730153</v>
      </c>
      <c r="O25" s="51">
        <v>1556800000</v>
      </c>
      <c r="P25" s="51">
        <v>10000000</v>
      </c>
      <c r="Q25" s="51">
        <v>9400000</v>
      </c>
      <c r="R25" s="51">
        <v>0</v>
      </c>
      <c r="S25" s="51">
        <v>508800000</v>
      </c>
      <c r="T25" s="51">
        <v>1028700000</v>
      </c>
      <c r="U25" s="51">
        <v>0</v>
      </c>
      <c r="V25" s="51">
        <v>0</v>
      </c>
      <c r="W25" s="51">
        <v>0</v>
      </c>
      <c r="X25" s="51">
        <v>0</v>
      </c>
      <c r="Y25" s="51">
        <v>0</v>
      </c>
      <c r="Z25" s="51">
        <v>0</v>
      </c>
      <c r="AA25" s="51">
        <v>1556800000</v>
      </c>
      <c r="AB25" s="50">
        <v>0</v>
      </c>
      <c r="AC25" s="50">
        <v>0</v>
      </c>
      <c r="AD25" s="50">
        <v>0</v>
      </c>
      <c r="AE25" s="50">
        <v>0</v>
      </c>
      <c r="AF25" s="50">
        <v>0</v>
      </c>
      <c r="AG25" s="50">
        <v>0</v>
      </c>
      <c r="AH25" s="50">
        <v>0</v>
      </c>
      <c r="AI25" s="50">
        <v>0</v>
      </c>
      <c r="AJ25" s="50">
        <v>0</v>
      </c>
      <c r="AK25" s="50">
        <v>444285270.43164521</v>
      </c>
      <c r="AL25" s="50">
        <v>444285270.43164521</v>
      </c>
      <c r="AM25" s="51">
        <v>0</v>
      </c>
      <c r="AN25" s="51">
        <v>444285270.43164521</v>
      </c>
      <c r="AO25" s="51">
        <v>444285270.43164521</v>
      </c>
      <c r="AP25" s="51">
        <v>0</v>
      </c>
      <c r="AQ25" s="51">
        <v>0</v>
      </c>
      <c r="AR25" s="51">
        <v>0</v>
      </c>
      <c r="AS25" s="51">
        <v>0</v>
      </c>
      <c r="AT25" s="51">
        <v>0</v>
      </c>
      <c r="AU25" s="50">
        <v>0</v>
      </c>
      <c r="AV25" s="51">
        <v>0</v>
      </c>
      <c r="AW25" s="33"/>
    </row>
    <row r="26" spans="2:49" s="2" customFormat="1" ht="70.5" customHeight="1" thickBot="1" x14ac:dyDescent="0.3">
      <c r="B26" s="41" t="s">
        <v>108</v>
      </c>
      <c r="C26" s="41" t="s">
        <v>109</v>
      </c>
      <c r="D26" s="41" t="s">
        <v>110</v>
      </c>
      <c r="E26" s="41" t="s">
        <v>111</v>
      </c>
      <c r="F26" s="41" t="s">
        <v>95</v>
      </c>
      <c r="G26" s="41" t="s">
        <v>103</v>
      </c>
      <c r="H26" s="41" t="s">
        <v>112</v>
      </c>
      <c r="I26" s="41" t="s">
        <v>113</v>
      </c>
      <c r="J26" s="41" t="s">
        <v>114</v>
      </c>
      <c r="K26" s="41" t="s">
        <v>29</v>
      </c>
      <c r="L26" s="41" t="s">
        <v>115</v>
      </c>
      <c r="M26" s="66" t="s">
        <v>116</v>
      </c>
      <c r="N26" s="51">
        <v>15634920.761074154</v>
      </c>
      <c r="O26" s="45">
        <v>875000000</v>
      </c>
      <c r="P26" s="45" t="s">
        <v>30</v>
      </c>
      <c r="Q26" s="45">
        <v>0</v>
      </c>
      <c r="R26" s="45">
        <v>87500000</v>
      </c>
      <c r="S26" s="45">
        <v>612500000</v>
      </c>
      <c r="T26" s="45">
        <v>175100000</v>
      </c>
      <c r="U26" s="45">
        <v>0</v>
      </c>
      <c r="V26" s="45">
        <v>53860561.726994008</v>
      </c>
      <c r="W26" s="45">
        <v>35766448</v>
      </c>
      <c r="X26" s="45">
        <v>0</v>
      </c>
      <c r="Y26" s="45">
        <v>0</v>
      </c>
      <c r="Z26" s="45">
        <v>0</v>
      </c>
      <c r="AA26" s="45">
        <f>O26-V26-W26</f>
        <v>785372990.27300596</v>
      </c>
      <c r="AB26" s="67">
        <v>0.10250000000000001</v>
      </c>
      <c r="AC26" s="67">
        <v>6.1600000000000002E-2</v>
      </c>
      <c r="AD26" s="68">
        <v>4.0899999999999999E-2</v>
      </c>
      <c r="AE26" s="44">
        <v>0</v>
      </c>
      <c r="AF26" s="44">
        <v>0</v>
      </c>
      <c r="AG26" s="44">
        <v>0</v>
      </c>
      <c r="AH26" s="44">
        <v>0</v>
      </c>
      <c r="AI26" s="44">
        <v>0</v>
      </c>
      <c r="AJ26" s="44">
        <v>0</v>
      </c>
      <c r="AK26" s="44">
        <v>211952698.17779061</v>
      </c>
      <c r="AL26" s="44">
        <v>211952698.17779061</v>
      </c>
      <c r="AM26" s="45">
        <v>0</v>
      </c>
      <c r="AN26" s="45">
        <v>67599415.188649997</v>
      </c>
      <c r="AO26" s="45">
        <v>67599415.188649997</v>
      </c>
      <c r="AP26" s="45">
        <v>0</v>
      </c>
      <c r="AQ26" s="45">
        <v>118184145.8408435</v>
      </c>
      <c r="AR26" s="45">
        <v>118184145.8408435</v>
      </c>
      <c r="AS26" s="45">
        <v>0</v>
      </c>
      <c r="AT26" s="45">
        <v>26169137.148297101</v>
      </c>
      <c r="AU26" s="44">
        <v>26169137.148297112</v>
      </c>
      <c r="AV26" s="45">
        <v>0</v>
      </c>
      <c r="AW26" s="33"/>
    </row>
    <row r="27" spans="2:49" s="2" customFormat="1" ht="70.5" customHeight="1" thickBot="1" x14ac:dyDescent="0.3">
      <c r="B27" s="41" t="s">
        <v>117</v>
      </c>
      <c r="C27" s="41" t="s">
        <v>118</v>
      </c>
      <c r="D27" s="41" t="s">
        <v>158</v>
      </c>
      <c r="E27" s="41" t="s">
        <v>119</v>
      </c>
      <c r="F27" s="41" t="s">
        <v>72</v>
      </c>
      <c r="G27" s="41" t="s">
        <v>103</v>
      </c>
      <c r="H27" s="41" t="s">
        <v>104</v>
      </c>
      <c r="I27" s="41" t="s">
        <v>105</v>
      </c>
      <c r="J27" s="41" t="s">
        <v>42</v>
      </c>
      <c r="K27" s="41" t="s">
        <v>29</v>
      </c>
      <c r="L27" s="41" t="s">
        <v>115</v>
      </c>
      <c r="M27" s="66" t="s">
        <v>116</v>
      </c>
      <c r="N27" s="51">
        <v>13935944.36214341</v>
      </c>
      <c r="O27" s="45">
        <v>724500000</v>
      </c>
      <c r="P27" s="45" t="s">
        <v>30</v>
      </c>
      <c r="Q27" s="45" t="s">
        <v>30</v>
      </c>
      <c r="R27" s="45" t="s">
        <v>30</v>
      </c>
      <c r="S27" s="45">
        <v>550700000</v>
      </c>
      <c r="T27" s="45">
        <v>173900000</v>
      </c>
      <c r="U27" s="45">
        <v>0</v>
      </c>
      <c r="V27" s="45">
        <v>0</v>
      </c>
      <c r="W27" s="45">
        <v>0</v>
      </c>
      <c r="X27" s="45">
        <v>0</v>
      </c>
      <c r="Y27" s="45">
        <v>0</v>
      </c>
      <c r="Z27" s="45">
        <v>0</v>
      </c>
      <c r="AA27" s="45">
        <v>724500000</v>
      </c>
      <c r="AB27" s="44">
        <v>0</v>
      </c>
      <c r="AC27" s="44">
        <v>0</v>
      </c>
      <c r="AD27" s="44">
        <v>0</v>
      </c>
      <c r="AE27" s="44">
        <v>0</v>
      </c>
      <c r="AF27" s="44">
        <v>0</v>
      </c>
      <c r="AG27" s="44">
        <v>0</v>
      </c>
      <c r="AH27" s="44">
        <v>0</v>
      </c>
      <c r="AI27" s="44">
        <v>0</v>
      </c>
      <c r="AJ27" s="44">
        <v>0</v>
      </c>
      <c r="AK27" s="44">
        <v>0</v>
      </c>
      <c r="AL27" s="45">
        <v>0</v>
      </c>
      <c r="AM27" s="45">
        <v>0</v>
      </c>
      <c r="AN27" s="45">
        <v>0</v>
      </c>
      <c r="AO27" s="45">
        <v>0</v>
      </c>
      <c r="AP27" s="45">
        <v>0</v>
      </c>
      <c r="AQ27" s="45">
        <v>0</v>
      </c>
      <c r="AR27" s="45">
        <v>0</v>
      </c>
      <c r="AS27" s="45">
        <v>0</v>
      </c>
      <c r="AT27" s="45">
        <v>0</v>
      </c>
      <c r="AU27" s="44">
        <v>0</v>
      </c>
      <c r="AV27" s="45">
        <v>0</v>
      </c>
      <c r="AW27" s="33"/>
    </row>
    <row r="28" spans="2:49" s="2" customFormat="1" ht="70.5" customHeight="1" thickBot="1" x14ac:dyDescent="0.3">
      <c r="B28" s="41" t="s">
        <v>120</v>
      </c>
      <c r="C28" s="41" t="s">
        <v>121</v>
      </c>
      <c r="D28" s="41" t="s">
        <v>159</v>
      </c>
      <c r="E28" s="41" t="s">
        <v>122</v>
      </c>
      <c r="F28" s="41" t="s">
        <v>72</v>
      </c>
      <c r="G28" s="41" t="s">
        <v>103</v>
      </c>
      <c r="H28" s="41" t="s">
        <v>104</v>
      </c>
      <c r="I28" s="41" t="s">
        <v>105</v>
      </c>
      <c r="J28" s="63" t="s">
        <v>66</v>
      </c>
      <c r="K28" s="41" t="s">
        <v>29</v>
      </c>
      <c r="L28" s="41" t="s">
        <v>115</v>
      </c>
      <c r="M28" s="66" t="s">
        <v>116</v>
      </c>
      <c r="N28" s="51">
        <v>9935332.4451373294</v>
      </c>
      <c r="O28" s="45">
        <v>1219700000</v>
      </c>
      <c r="P28" s="41" t="s">
        <v>30</v>
      </c>
      <c r="Q28" s="41" t="s">
        <v>30</v>
      </c>
      <c r="R28" s="41" t="s">
        <v>30</v>
      </c>
      <c r="S28" s="45">
        <v>149300000</v>
      </c>
      <c r="T28" s="45">
        <v>996900000</v>
      </c>
      <c r="U28" s="45">
        <v>73500000</v>
      </c>
      <c r="V28" s="41">
        <v>0</v>
      </c>
      <c r="W28" s="41">
        <v>0</v>
      </c>
      <c r="X28" s="41">
        <v>0</v>
      </c>
      <c r="Y28" s="41">
        <v>0</v>
      </c>
      <c r="Z28" s="41">
        <v>0</v>
      </c>
      <c r="AA28" s="45">
        <v>1219700000</v>
      </c>
      <c r="AB28" s="41">
        <v>0</v>
      </c>
      <c r="AC28" s="41">
        <v>0</v>
      </c>
      <c r="AD28" s="41">
        <v>0</v>
      </c>
      <c r="AE28" s="41">
        <v>0</v>
      </c>
      <c r="AF28" s="41">
        <v>0</v>
      </c>
      <c r="AG28" s="41">
        <v>0</v>
      </c>
      <c r="AH28" s="41">
        <v>0</v>
      </c>
      <c r="AI28" s="41">
        <v>0</v>
      </c>
      <c r="AJ28" s="41">
        <v>0</v>
      </c>
      <c r="AK28" s="41">
        <v>0</v>
      </c>
      <c r="AL28" s="41">
        <v>0</v>
      </c>
      <c r="AM28" s="41">
        <v>0</v>
      </c>
      <c r="AN28" s="41">
        <v>0</v>
      </c>
      <c r="AO28" s="41">
        <v>0</v>
      </c>
      <c r="AP28" s="41">
        <v>0</v>
      </c>
      <c r="AQ28" s="41">
        <v>0</v>
      </c>
      <c r="AR28" s="41">
        <v>0</v>
      </c>
      <c r="AS28" s="41">
        <v>0</v>
      </c>
      <c r="AT28" s="41">
        <v>0</v>
      </c>
      <c r="AU28" s="41">
        <v>0</v>
      </c>
      <c r="AV28" s="41">
        <v>0</v>
      </c>
      <c r="AW28" s="33"/>
    </row>
    <row r="29" spans="2:49" s="2" customFormat="1" ht="70.5" customHeight="1" thickBot="1" x14ac:dyDescent="0.3">
      <c r="B29" s="41" t="s">
        <v>123</v>
      </c>
      <c r="C29" s="41" t="s">
        <v>124</v>
      </c>
      <c r="D29" s="41" t="s">
        <v>160</v>
      </c>
      <c r="E29" s="47" t="s">
        <v>101</v>
      </c>
      <c r="F29" s="41" t="s">
        <v>72</v>
      </c>
      <c r="G29" s="41" t="s">
        <v>103</v>
      </c>
      <c r="H29" s="41" t="s">
        <v>104</v>
      </c>
      <c r="I29" s="41" t="s">
        <v>105</v>
      </c>
      <c r="J29" s="41" t="s">
        <v>66</v>
      </c>
      <c r="K29" s="41" t="s">
        <v>29</v>
      </c>
      <c r="L29" s="41" t="s">
        <v>115</v>
      </c>
      <c r="M29" s="43" t="s">
        <v>116</v>
      </c>
      <c r="N29" s="51">
        <v>9935332.4451373294</v>
      </c>
      <c r="O29" s="45">
        <v>1524100000</v>
      </c>
      <c r="P29" s="45" t="s">
        <v>30</v>
      </c>
      <c r="Q29" s="45" t="s">
        <v>30</v>
      </c>
      <c r="R29" s="45" t="s">
        <v>30</v>
      </c>
      <c r="S29" s="45">
        <v>243500000</v>
      </c>
      <c r="T29" s="45">
        <v>1172900000</v>
      </c>
      <c r="U29" s="45">
        <v>107700000</v>
      </c>
      <c r="V29" s="45">
        <v>0</v>
      </c>
      <c r="W29" s="45">
        <v>0</v>
      </c>
      <c r="X29" s="45">
        <v>0</v>
      </c>
      <c r="Y29" s="45">
        <v>0</v>
      </c>
      <c r="Z29" s="45">
        <v>0</v>
      </c>
      <c r="AA29" s="45">
        <v>1524100000</v>
      </c>
      <c r="AB29" s="44">
        <v>0</v>
      </c>
      <c r="AC29" s="44">
        <v>0</v>
      </c>
      <c r="AD29" s="44">
        <v>0</v>
      </c>
      <c r="AE29" s="44">
        <v>0</v>
      </c>
      <c r="AF29" s="44">
        <v>0</v>
      </c>
      <c r="AG29" s="44">
        <v>0</v>
      </c>
      <c r="AH29" s="44">
        <v>0</v>
      </c>
      <c r="AI29" s="44">
        <v>0</v>
      </c>
      <c r="AJ29" s="44">
        <v>0</v>
      </c>
      <c r="AK29" s="44">
        <v>0</v>
      </c>
      <c r="AL29" s="45">
        <v>0</v>
      </c>
      <c r="AM29" s="45">
        <v>0</v>
      </c>
      <c r="AN29" s="45">
        <v>0</v>
      </c>
      <c r="AO29" s="45">
        <v>0</v>
      </c>
      <c r="AP29" s="45">
        <v>0</v>
      </c>
      <c r="AQ29" s="45">
        <v>0</v>
      </c>
      <c r="AR29" s="45">
        <v>0</v>
      </c>
      <c r="AS29" s="45">
        <v>0</v>
      </c>
      <c r="AT29" s="45">
        <v>0</v>
      </c>
      <c r="AU29" s="44">
        <v>0</v>
      </c>
      <c r="AV29" s="45">
        <v>0</v>
      </c>
      <c r="AW29" s="33"/>
    </row>
    <row r="30" spans="2:49" s="14" customFormat="1" ht="9" x14ac:dyDescent="0.25">
      <c r="B30" s="69" t="s">
        <v>71</v>
      </c>
      <c r="C30" s="69"/>
      <c r="D30" s="69"/>
      <c r="E30" s="69"/>
      <c r="F30" s="69"/>
      <c r="G30" s="69"/>
      <c r="H30" s="69"/>
      <c r="I30" s="69"/>
      <c r="J30" s="69"/>
      <c r="K30" s="69"/>
      <c r="L30" s="69"/>
      <c r="M30" s="69"/>
      <c r="N30" s="69"/>
      <c r="O30" s="70"/>
      <c r="P30" s="70"/>
      <c r="Q30" s="70"/>
      <c r="R30" s="70"/>
      <c r="S30" s="70"/>
      <c r="T30" s="70"/>
      <c r="U30" s="70"/>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71"/>
    </row>
    <row r="31" spans="2:49" s="14" customFormat="1" ht="9" x14ac:dyDescent="0.25">
      <c r="B31" s="69" t="s">
        <v>31</v>
      </c>
      <c r="C31" s="69"/>
      <c r="D31" s="69"/>
      <c r="E31" s="69"/>
      <c r="F31" s="69"/>
      <c r="G31" s="69"/>
      <c r="H31" s="69"/>
      <c r="I31" s="69"/>
      <c r="J31" s="69"/>
      <c r="K31" s="69"/>
      <c r="L31" s="69"/>
      <c r="M31" s="69"/>
      <c r="N31" s="69"/>
      <c r="O31" s="71"/>
      <c r="P31" s="69"/>
      <c r="Q31" s="69"/>
      <c r="R31" s="69"/>
      <c r="S31" s="72"/>
      <c r="T31" s="72"/>
      <c r="U31" s="72"/>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71"/>
    </row>
    <row r="32" spans="2:49" s="14" customFormat="1" ht="9" x14ac:dyDescent="0.25">
      <c r="B32" s="69" t="s">
        <v>39</v>
      </c>
      <c r="C32" s="69"/>
      <c r="D32" s="69"/>
      <c r="E32" s="69"/>
      <c r="F32" s="69"/>
      <c r="G32" s="69"/>
      <c r="H32" s="69"/>
      <c r="I32" s="69"/>
      <c r="J32" s="69"/>
      <c r="K32" s="69"/>
      <c r="L32" s="69"/>
      <c r="M32" s="69"/>
      <c r="N32" s="69"/>
      <c r="O32" s="70"/>
      <c r="P32" s="70"/>
      <c r="Q32" s="70"/>
      <c r="R32" s="70"/>
      <c r="S32" s="72"/>
      <c r="T32" s="72"/>
      <c r="U32" s="72"/>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71"/>
    </row>
    <row r="33" spans="2:49" s="14" customFormat="1" ht="9" x14ac:dyDescent="0.25">
      <c r="B33" s="69" t="s">
        <v>150</v>
      </c>
      <c r="C33" s="69"/>
      <c r="D33" s="69"/>
      <c r="E33" s="69"/>
      <c r="F33" s="69"/>
      <c r="G33" s="69"/>
      <c r="H33" s="69"/>
      <c r="I33" s="69"/>
      <c r="J33" s="69"/>
      <c r="K33" s="69"/>
      <c r="L33" s="69"/>
      <c r="M33" s="69"/>
      <c r="N33" s="69"/>
      <c r="O33" s="70"/>
      <c r="P33" s="70"/>
      <c r="Q33" s="70"/>
      <c r="R33" s="70"/>
      <c r="S33" s="72"/>
      <c r="T33" s="72"/>
      <c r="U33" s="72"/>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71"/>
    </row>
    <row r="34" spans="2:49" s="14" customFormat="1" ht="9" x14ac:dyDescent="0.25">
      <c r="B34" s="69" t="s">
        <v>40</v>
      </c>
      <c r="C34" s="69"/>
      <c r="D34" s="69"/>
      <c r="E34" s="69"/>
      <c r="F34" s="69"/>
      <c r="G34" s="69"/>
      <c r="H34" s="69"/>
      <c r="I34" s="69"/>
      <c r="J34" s="69"/>
      <c r="K34" s="69"/>
      <c r="L34" s="69"/>
      <c r="M34" s="69"/>
      <c r="N34" s="69"/>
      <c r="O34" s="70"/>
      <c r="P34" s="70"/>
      <c r="Q34" s="70"/>
      <c r="R34" s="70"/>
      <c r="S34" s="72"/>
      <c r="T34" s="72"/>
      <c r="U34" s="72"/>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71"/>
    </row>
    <row r="35" spans="2:49" s="14" customFormat="1" ht="9" x14ac:dyDescent="0.25">
      <c r="B35" s="69" t="s">
        <v>149</v>
      </c>
      <c r="C35" s="69"/>
      <c r="D35" s="69"/>
      <c r="E35" s="69"/>
      <c r="F35" s="69"/>
      <c r="G35" s="69"/>
      <c r="H35" s="69"/>
      <c r="I35" s="69"/>
      <c r="J35" s="69"/>
      <c r="K35" s="69"/>
      <c r="L35" s="69"/>
      <c r="M35" s="69"/>
      <c r="N35" s="69"/>
      <c r="O35" s="70"/>
      <c r="P35" s="70"/>
      <c r="Q35" s="70"/>
      <c r="R35" s="70"/>
      <c r="S35" s="72"/>
      <c r="T35" s="70"/>
      <c r="U35" s="70"/>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71"/>
    </row>
    <row r="36" spans="2:49" s="14" customFormat="1" ht="9" x14ac:dyDescent="0.25">
      <c r="B36" s="69" t="s">
        <v>41</v>
      </c>
      <c r="C36" s="69"/>
      <c r="D36" s="69"/>
      <c r="E36" s="69"/>
      <c r="F36" s="69"/>
      <c r="G36" s="69"/>
      <c r="H36" s="69"/>
      <c r="I36" s="69"/>
      <c r="J36" s="69"/>
      <c r="K36" s="69"/>
      <c r="L36" s="69"/>
      <c r="M36" s="69"/>
      <c r="N36" s="69"/>
      <c r="O36" s="70"/>
      <c r="P36" s="70"/>
      <c r="Q36" s="70"/>
      <c r="R36" s="70"/>
      <c r="S36" s="70"/>
      <c r="T36" s="70"/>
      <c r="U36" s="70"/>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71"/>
    </row>
    <row r="37" spans="2:49" s="14" customFormat="1" ht="9" x14ac:dyDescent="0.25">
      <c r="B37" s="73" t="s">
        <v>47</v>
      </c>
      <c r="C37" s="69"/>
      <c r="D37" s="69"/>
      <c r="E37" s="69"/>
      <c r="F37" s="69"/>
      <c r="G37" s="69"/>
      <c r="H37" s="69"/>
      <c r="I37" s="69"/>
      <c r="J37" s="69"/>
      <c r="K37" s="69"/>
      <c r="L37" s="69"/>
      <c r="M37" s="69"/>
      <c r="N37" s="69"/>
      <c r="O37" s="70"/>
      <c r="P37" s="70"/>
      <c r="Q37" s="70"/>
      <c r="R37" s="70"/>
      <c r="S37" s="70"/>
      <c r="T37" s="70"/>
      <c r="U37" s="70"/>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71"/>
    </row>
    <row r="38" spans="2:49" s="14" customFormat="1" ht="9" x14ac:dyDescent="0.25">
      <c r="B38" s="69" t="s">
        <v>73</v>
      </c>
      <c r="C38" s="69"/>
      <c r="D38" s="69"/>
      <c r="E38" s="69"/>
      <c r="F38" s="69"/>
      <c r="G38" s="69"/>
      <c r="H38" s="69"/>
      <c r="I38" s="69"/>
      <c r="J38" s="69"/>
      <c r="K38" s="69"/>
      <c r="L38" s="69"/>
      <c r="M38" s="69"/>
      <c r="N38" s="69"/>
      <c r="O38" s="70"/>
      <c r="P38" s="70"/>
      <c r="Q38" s="70"/>
      <c r="R38" s="70"/>
      <c r="S38" s="70"/>
      <c r="T38" s="70"/>
      <c r="U38" s="70"/>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71"/>
    </row>
    <row r="39" spans="2:49" s="14" customFormat="1" ht="11.25" customHeight="1" x14ac:dyDescent="0.25">
      <c r="B39" s="69" t="s">
        <v>74</v>
      </c>
      <c r="C39" s="69"/>
      <c r="D39" s="69"/>
      <c r="E39" s="69"/>
      <c r="F39" s="69"/>
      <c r="G39" s="69"/>
      <c r="H39" s="69"/>
      <c r="I39" s="69"/>
      <c r="J39" s="69"/>
      <c r="K39" s="69"/>
      <c r="L39" s="69"/>
      <c r="M39" s="69"/>
      <c r="N39" s="69"/>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69"/>
      <c r="AQ39" s="69"/>
      <c r="AR39" s="69"/>
      <c r="AS39" s="69"/>
      <c r="AT39" s="69"/>
      <c r="AU39" s="69"/>
      <c r="AV39" s="69"/>
      <c r="AW39" s="71"/>
    </row>
    <row r="40" spans="2:49" s="14" customFormat="1" ht="9" x14ac:dyDescent="0.25">
      <c r="B40" s="69" t="s">
        <v>151</v>
      </c>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75"/>
      <c r="AK40" s="75"/>
      <c r="AL40" s="75"/>
      <c r="AM40" s="75"/>
      <c r="AN40" s="69"/>
      <c r="AO40" s="69"/>
      <c r="AP40" s="75"/>
      <c r="AQ40" s="69"/>
      <c r="AR40" s="69"/>
      <c r="AS40" s="75"/>
      <c r="AT40" s="69"/>
      <c r="AU40" s="69"/>
      <c r="AV40" s="75"/>
      <c r="AW40" s="71"/>
    </row>
    <row r="41" spans="2:49" s="14" customFormat="1" ht="9" x14ac:dyDescent="0.25">
      <c r="B41" s="69" t="s">
        <v>75</v>
      </c>
      <c r="C41" s="69"/>
      <c r="D41" s="76"/>
      <c r="E41" s="69"/>
      <c r="F41" s="69"/>
      <c r="G41" s="69"/>
      <c r="H41" s="69"/>
      <c r="I41" s="77"/>
      <c r="J41" s="76"/>
      <c r="K41" s="76"/>
      <c r="L41" s="76"/>
      <c r="M41" s="69"/>
      <c r="N41" s="69"/>
      <c r="O41" s="77"/>
      <c r="P41" s="77"/>
      <c r="Q41" s="77"/>
      <c r="R41" s="77"/>
      <c r="S41" s="77"/>
      <c r="T41" s="77"/>
      <c r="U41" s="77"/>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71"/>
    </row>
    <row r="42" spans="2:49" s="14" customFormat="1" ht="9" x14ac:dyDescent="0.25">
      <c r="B42" s="73" t="s">
        <v>76</v>
      </c>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71"/>
    </row>
    <row r="43" spans="2:49" s="12" customFormat="1" ht="10.5" customHeight="1" x14ac:dyDescent="0.15">
      <c r="B43" s="69" t="s">
        <v>77</v>
      </c>
      <c r="C43" s="56"/>
      <c r="D43" s="78"/>
      <c r="E43" s="56"/>
      <c r="F43" s="56"/>
      <c r="G43" s="56"/>
      <c r="H43" s="79" t="s">
        <v>34</v>
      </c>
      <c r="I43" s="79"/>
      <c r="J43" s="78"/>
      <c r="K43" s="78"/>
      <c r="L43" s="78"/>
      <c r="M43" s="59"/>
      <c r="N43" s="80"/>
      <c r="O43" s="81"/>
      <c r="P43" s="81"/>
      <c r="Q43" s="81"/>
      <c r="R43" s="81"/>
      <c r="S43" s="81"/>
      <c r="T43" s="81"/>
      <c r="U43" s="56"/>
      <c r="V43" s="56"/>
      <c r="W43" s="56"/>
      <c r="X43" s="56"/>
      <c r="Y43" s="56"/>
      <c r="Z43" s="56"/>
      <c r="AA43" s="82"/>
      <c r="AB43" s="82"/>
      <c r="AC43" s="82"/>
      <c r="AD43" s="82"/>
      <c r="AE43" s="82"/>
      <c r="AF43" s="82"/>
      <c r="AG43" s="82"/>
      <c r="AH43" s="82"/>
      <c r="AI43" s="82"/>
      <c r="AJ43" s="82"/>
      <c r="AK43" s="82"/>
      <c r="AL43" s="56"/>
      <c r="AM43" s="56"/>
      <c r="AN43" s="56"/>
      <c r="AO43" s="80"/>
      <c r="AP43" s="56"/>
      <c r="AQ43" s="80"/>
      <c r="AR43" s="80"/>
      <c r="AS43" s="56"/>
      <c r="AT43" s="80"/>
      <c r="AU43" s="80"/>
      <c r="AV43" s="56"/>
      <c r="AW43" s="83"/>
    </row>
    <row r="44" spans="2:49" s="12" customFormat="1" ht="9.75" customHeight="1" x14ac:dyDescent="0.15">
      <c r="B44" s="69" t="s">
        <v>78</v>
      </c>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3"/>
    </row>
    <row r="45" spans="2:49" s="12" customFormat="1" ht="9" x14ac:dyDescent="0.15">
      <c r="B45" s="69" t="s">
        <v>79</v>
      </c>
      <c r="C45" s="56"/>
      <c r="D45" s="78"/>
      <c r="E45" s="56"/>
      <c r="F45" s="56"/>
      <c r="G45" s="56"/>
      <c r="H45" s="79" t="s">
        <v>34</v>
      </c>
      <c r="I45" s="79"/>
      <c r="J45" s="78"/>
      <c r="K45" s="78"/>
      <c r="L45" s="78"/>
      <c r="M45" s="59"/>
      <c r="N45" s="80"/>
      <c r="O45" s="81"/>
      <c r="P45" s="81"/>
      <c r="Q45" s="81"/>
      <c r="R45" s="81"/>
      <c r="S45" s="81"/>
      <c r="T45" s="81"/>
      <c r="U45" s="56"/>
      <c r="V45" s="56"/>
      <c r="W45" s="56"/>
      <c r="X45" s="56"/>
      <c r="Y45" s="56"/>
      <c r="Z45" s="56"/>
      <c r="AA45" s="82"/>
      <c r="AB45" s="82"/>
      <c r="AC45" s="82"/>
      <c r="AD45" s="82"/>
      <c r="AE45" s="82"/>
      <c r="AF45" s="82"/>
      <c r="AG45" s="82"/>
      <c r="AH45" s="82"/>
      <c r="AI45" s="82"/>
      <c r="AJ45" s="82"/>
      <c r="AK45" s="82"/>
      <c r="AL45" s="56"/>
      <c r="AM45" s="56"/>
      <c r="AN45" s="56"/>
      <c r="AO45" s="80"/>
      <c r="AP45" s="56"/>
      <c r="AQ45" s="80"/>
      <c r="AR45" s="80"/>
      <c r="AS45" s="56"/>
      <c r="AT45" s="80"/>
      <c r="AU45" s="80"/>
      <c r="AV45" s="56"/>
      <c r="AW45" s="83"/>
    </row>
    <row r="46" spans="2:49" s="2" customFormat="1" ht="8.25" customHeight="1" x14ac:dyDescent="0.25">
      <c r="B46" s="69" t="s">
        <v>84</v>
      </c>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33"/>
    </row>
    <row r="47" spans="2:49" s="2" customFormat="1" ht="8.25" customHeight="1" x14ac:dyDescent="0.25">
      <c r="B47" s="69" t="s">
        <v>148</v>
      </c>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33"/>
    </row>
    <row r="48" spans="2:49" s="2" customFormat="1" ht="8.25" customHeight="1" x14ac:dyDescent="0.25">
      <c r="B48" s="69" t="s">
        <v>85</v>
      </c>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33"/>
    </row>
    <row r="49" spans="2:49" s="2" customFormat="1" ht="9" customHeight="1" x14ac:dyDescent="0.25">
      <c r="B49" s="69" t="s">
        <v>86</v>
      </c>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80"/>
      <c r="AU49" s="80"/>
      <c r="AV49" s="80"/>
      <c r="AW49" s="33"/>
    </row>
    <row r="50" spans="2:49" ht="8.25" customHeight="1" x14ac:dyDescent="0.25">
      <c r="B50" s="69" t="s">
        <v>152</v>
      </c>
      <c r="C50" s="84"/>
      <c r="D50" s="84"/>
      <c r="E50" s="84"/>
      <c r="F50" s="84"/>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29"/>
    </row>
    <row r="51" spans="2:49" ht="9.75" customHeight="1" x14ac:dyDescent="0.25">
      <c r="B51" s="69" t="s">
        <v>87</v>
      </c>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29"/>
    </row>
    <row r="52" spans="2:49" ht="12" customHeight="1" x14ac:dyDescent="0.25">
      <c r="B52" s="69" t="s">
        <v>88</v>
      </c>
      <c r="C52" s="84"/>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29"/>
    </row>
    <row r="53" spans="2:49" ht="8.25" customHeight="1" x14ac:dyDescent="0.25">
      <c r="B53" s="69" t="s">
        <v>89</v>
      </c>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29"/>
    </row>
    <row r="54" spans="2:49" ht="10.5" customHeight="1" x14ac:dyDescent="0.25">
      <c r="B54" s="69" t="s">
        <v>147</v>
      </c>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29"/>
    </row>
    <row r="55" spans="2:49" ht="6.75" customHeight="1" x14ac:dyDescent="0.25">
      <c r="B55" s="69" t="s">
        <v>90</v>
      </c>
      <c r="C55" s="84"/>
      <c r="D55" s="84"/>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29"/>
    </row>
    <row r="56" spans="2:49" ht="10.5" customHeight="1" x14ac:dyDescent="0.25">
      <c r="B56" s="69" t="s">
        <v>91</v>
      </c>
      <c r="C56" s="84"/>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29"/>
    </row>
    <row r="57" spans="2:49" ht="10.5" customHeight="1" x14ac:dyDescent="0.25">
      <c r="B57" s="69" t="s">
        <v>146</v>
      </c>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29"/>
    </row>
    <row r="58" spans="2:49" x14ac:dyDescent="0.25">
      <c r="B58" s="84"/>
      <c r="C58" s="84"/>
      <c r="D58" s="84"/>
      <c r="E58" s="84"/>
      <c r="F58" s="84"/>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29"/>
    </row>
    <row r="59" spans="2:49" ht="15.75" x14ac:dyDescent="0.25">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row>
    <row r="60" spans="2:49" ht="15.75" x14ac:dyDescent="0.25">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row>
    <row r="61" spans="2:49" ht="15.75" x14ac:dyDescent="0.25">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row>
    <row r="62" spans="2:49" ht="15.75" x14ac:dyDescent="0.25">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row>
    <row r="63" spans="2:49" ht="15.75" x14ac:dyDescent="0.25">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row>
    <row r="64" spans="2:49" ht="15.75" x14ac:dyDescent="0.25">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row>
    <row r="65" spans="2:48" ht="15.75" x14ac:dyDescent="0.25">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row>
    <row r="66" spans="2:48" ht="15.75" x14ac:dyDescent="0.25">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row>
    <row r="67" spans="2:48" ht="15.75" x14ac:dyDescent="0.25">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row>
    <row r="68" spans="2:48" ht="15.75" x14ac:dyDescent="0.25">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row>
    <row r="69" spans="2:48" ht="15.75" x14ac:dyDescent="0.25">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row>
    <row r="70" spans="2:48" ht="15.75" x14ac:dyDescent="0.25">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row>
    <row r="71" spans="2:48" ht="15.75" x14ac:dyDescent="0.25">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row>
    <row r="72" spans="2:48" ht="15.75" x14ac:dyDescent="0.25">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row>
    <row r="73" spans="2:48" ht="15.75" x14ac:dyDescent="0.25">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row>
    <row r="74" spans="2:48" ht="15.75" x14ac:dyDescent="0.25">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row>
    <row r="75" spans="2:48" ht="15.75" x14ac:dyDescent="0.25">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row>
    <row r="76" spans="2:48" ht="15.75" x14ac:dyDescent="0.25">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row>
    <row r="77" spans="2:48" ht="15.75" x14ac:dyDescent="0.25">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row>
    <row r="78" spans="2:48" ht="15.75" x14ac:dyDescent="0.25">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row>
    <row r="79" spans="2:48" ht="15.75" x14ac:dyDescent="0.25">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row>
    <row r="80" spans="2:48" ht="15.75" x14ac:dyDescent="0.25">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row>
    <row r="81" spans="2:48" ht="15.75" x14ac:dyDescent="0.25">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row>
    <row r="82" spans="2:48" ht="15.75" x14ac:dyDescent="0.25">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row>
    <row r="83" spans="2:48" ht="15.75" x14ac:dyDescent="0.25">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row>
    <row r="84" spans="2:48" ht="15.75" x14ac:dyDescent="0.25">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row>
    <row r="85" spans="2:48" ht="15.75" x14ac:dyDescent="0.25">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row>
    <row r="86" spans="2:48" ht="15.75" x14ac:dyDescent="0.25">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row>
    <row r="87" spans="2:48" ht="15.75" x14ac:dyDescent="0.25">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row>
    <row r="88" spans="2:48" ht="15.75" x14ac:dyDescent="0.25">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row>
    <row r="89" spans="2:48" ht="15.75" x14ac:dyDescent="0.25">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row>
    <row r="90" spans="2:48" ht="15.75" x14ac:dyDescent="0.25">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row>
    <row r="91" spans="2:48" ht="15.75" x14ac:dyDescent="0.25">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row>
    <row r="92" spans="2:48" ht="15.75" x14ac:dyDescent="0.25">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row>
    <row r="93" spans="2:48" ht="15.75" x14ac:dyDescent="0.25">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row>
    <row r="94" spans="2:48" ht="15.75" x14ac:dyDescent="0.25">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row>
    <row r="95" spans="2:48" ht="15.75" x14ac:dyDescent="0.25">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row>
    <row r="96" spans="2:48" ht="15.75" x14ac:dyDescent="0.25">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row>
    <row r="97" spans="2:48" ht="15.75" x14ac:dyDescent="0.25">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row>
    <row r="98" spans="2:48" ht="15.75" x14ac:dyDescent="0.25">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row>
    <row r="99" spans="2:48" ht="15.75" x14ac:dyDescent="0.25">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row>
    <row r="100" spans="2:48" ht="15.75" x14ac:dyDescent="0.25">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row>
    <row r="101" spans="2:48" ht="15.75" x14ac:dyDescent="0.25">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row>
    <row r="102" spans="2:48" ht="15.75" x14ac:dyDescent="0.25">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row>
    <row r="103" spans="2:48" ht="15.75" x14ac:dyDescent="0.25">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row>
    <row r="104" spans="2:48" ht="15.75" x14ac:dyDescent="0.25">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row>
    <row r="105" spans="2:48" ht="15.75" x14ac:dyDescent="0.25">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row>
    <row r="106" spans="2:48" ht="15.75" x14ac:dyDescent="0.25">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row>
    <row r="107" spans="2:48" ht="15.75" x14ac:dyDescent="0.25">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row>
    <row r="108" spans="2:48" ht="15.75" x14ac:dyDescent="0.25">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row>
    <row r="109" spans="2:48" ht="15.75" x14ac:dyDescent="0.25">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row>
    <row r="110" spans="2:48" ht="15.75" x14ac:dyDescent="0.25">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row>
    <row r="111" spans="2:48" ht="15.75" x14ac:dyDescent="0.25">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row>
    <row r="112" spans="2:48" ht="15.75" x14ac:dyDescent="0.25">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row>
    <row r="113" spans="2:48" ht="15.75" x14ac:dyDescent="0.25">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row>
    <row r="114" spans="2:48" ht="15.75" x14ac:dyDescent="0.25">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row>
    <row r="115" spans="2:48" ht="15.75" x14ac:dyDescent="0.25">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row>
    <row r="116" spans="2:48" ht="15.75" x14ac:dyDescent="0.25">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row>
    <row r="117" spans="2:48" ht="15.75" x14ac:dyDescent="0.25">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row>
    <row r="118" spans="2:48" ht="15.75" x14ac:dyDescent="0.25">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row>
    <row r="119" spans="2:48" ht="15.75" x14ac:dyDescent="0.25">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row>
    <row r="120" spans="2:48" ht="15.75" x14ac:dyDescent="0.25">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row>
    <row r="121" spans="2:48" ht="15.75" x14ac:dyDescent="0.25">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row>
    <row r="122" spans="2:48" ht="15.75" x14ac:dyDescent="0.25">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row>
    <row r="123" spans="2:48" ht="15.75" x14ac:dyDescent="0.25">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row>
    <row r="124" spans="2:48" ht="15.75" x14ac:dyDescent="0.25">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row>
    <row r="125" spans="2:48" ht="15.75" x14ac:dyDescent="0.25">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row>
    <row r="126" spans="2:48" ht="15.75" x14ac:dyDescent="0.25">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row>
    <row r="127" spans="2:48" ht="15.75" x14ac:dyDescent="0.25">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row>
    <row r="128" spans="2:48" ht="15.75" x14ac:dyDescent="0.25">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row>
    <row r="129" spans="2:48" ht="15.75" x14ac:dyDescent="0.25">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row>
    <row r="130" spans="2:48" ht="15.75" x14ac:dyDescent="0.25">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row>
    <row r="131" spans="2:48" ht="15.75" x14ac:dyDescent="0.25">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row>
    <row r="132" spans="2:48" ht="15.75" x14ac:dyDescent="0.25">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row>
    <row r="133" spans="2:48" ht="15.75" x14ac:dyDescent="0.25">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row>
    <row r="134" spans="2:48" ht="15.75" x14ac:dyDescent="0.25">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row>
    <row r="135" spans="2:48" ht="15.75" x14ac:dyDescent="0.25">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row>
    <row r="136" spans="2:48" ht="15.75" x14ac:dyDescent="0.25">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row>
    <row r="137" spans="2:48" ht="15.75" x14ac:dyDescent="0.25">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row>
    <row r="138" spans="2:48" ht="15.75" x14ac:dyDescent="0.25">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row>
    <row r="139" spans="2:48" ht="15.75" x14ac:dyDescent="0.25">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row>
    <row r="140" spans="2:48" ht="15.75" x14ac:dyDescent="0.25">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row>
    <row r="141" spans="2:48" ht="15.75" x14ac:dyDescent="0.25">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row>
    <row r="142" spans="2:48" ht="15.75" x14ac:dyDescent="0.25">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row>
    <row r="143" spans="2:48" ht="15.75" x14ac:dyDescent="0.25">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row>
    <row r="144" spans="2:48" ht="15.75" x14ac:dyDescent="0.25">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row>
    <row r="145" spans="2:48" ht="15.75" x14ac:dyDescent="0.25">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row>
    <row r="146" spans="2:48" ht="15.75" x14ac:dyDescent="0.25">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row>
    <row r="147" spans="2:48" ht="15.75" x14ac:dyDescent="0.25">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row>
    <row r="148" spans="2:48" ht="15.75" x14ac:dyDescent="0.25">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row>
    <row r="149" spans="2:48" ht="15.75" x14ac:dyDescent="0.25">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row>
    <row r="150" spans="2:48" ht="15.75" x14ac:dyDescent="0.25">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row>
    <row r="151" spans="2:48" ht="15.75" x14ac:dyDescent="0.25">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row>
    <row r="152" spans="2:48" ht="15.75" x14ac:dyDescent="0.25">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row>
    <row r="153" spans="2:48" ht="15.75" x14ac:dyDescent="0.25">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row>
    <row r="154" spans="2:48" ht="15.75" x14ac:dyDescent="0.25">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row>
    <row r="155" spans="2:48" ht="15.75" x14ac:dyDescent="0.25">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row>
    <row r="156" spans="2:48" ht="15.75" x14ac:dyDescent="0.25">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row>
    <row r="157" spans="2:48" ht="15.75" x14ac:dyDescent="0.25">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row>
    <row r="158" spans="2:48" ht="15.75" x14ac:dyDescent="0.25">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row>
    <row r="159" spans="2:48" ht="15.75" x14ac:dyDescent="0.25">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row>
    <row r="160" spans="2:48" ht="15.75" x14ac:dyDescent="0.25">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row>
    <row r="161" spans="2:48" ht="15.75" x14ac:dyDescent="0.25">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row>
    <row r="162" spans="2:48" ht="15.75" x14ac:dyDescent="0.25">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row>
    <row r="163" spans="2:48" ht="15.75" x14ac:dyDescent="0.25">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row>
    <row r="164" spans="2:48" ht="15.75" x14ac:dyDescent="0.25">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row>
    <row r="165" spans="2:48" ht="15.75" x14ac:dyDescent="0.25">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row>
    <row r="166" spans="2:48" ht="15.75" x14ac:dyDescent="0.25">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row>
    <row r="167" spans="2:48" ht="15.75" x14ac:dyDescent="0.25">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row>
    <row r="168" spans="2:48" ht="15.75" x14ac:dyDescent="0.25">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row>
    <row r="169" spans="2:48" ht="15.75" x14ac:dyDescent="0.25">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row>
    <row r="170" spans="2:48" ht="15.75" x14ac:dyDescent="0.25">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row>
    <row r="171" spans="2:48" ht="15.75" x14ac:dyDescent="0.25">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row>
    <row r="172" spans="2:48" ht="15.75" x14ac:dyDescent="0.25">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row>
    <row r="173" spans="2:48" ht="15.75" x14ac:dyDescent="0.25">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row>
    <row r="174" spans="2:48" ht="15.75" x14ac:dyDescent="0.25">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row>
    <row r="175" spans="2:48" ht="15.75" x14ac:dyDescent="0.25">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row>
    <row r="176" spans="2:48" ht="15.75" x14ac:dyDescent="0.25">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row>
    <row r="177" spans="2:48" ht="15.75" x14ac:dyDescent="0.25">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row>
    <row r="178" spans="2:48" ht="15.75" x14ac:dyDescent="0.25">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row>
    <row r="179" spans="2:48" ht="15.75" x14ac:dyDescent="0.25">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row>
    <row r="180" spans="2:48" ht="15.75" x14ac:dyDescent="0.25">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row>
    <row r="181" spans="2:48" ht="15.75" x14ac:dyDescent="0.25">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row>
    <row r="182" spans="2:48" ht="15.75" x14ac:dyDescent="0.25">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row>
    <row r="183" spans="2:48" ht="15.75" x14ac:dyDescent="0.25">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row>
    <row r="184" spans="2:48" ht="15.75" x14ac:dyDescent="0.25">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row>
    <row r="185" spans="2:48" ht="15.75" x14ac:dyDescent="0.25">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row>
    <row r="186" spans="2:48" ht="15.75" x14ac:dyDescent="0.25">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row>
    <row r="187" spans="2:48" ht="15.75" x14ac:dyDescent="0.25">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row>
    <row r="188" spans="2:48" ht="15.75" x14ac:dyDescent="0.25">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row>
    <row r="189" spans="2:48" ht="15.75" x14ac:dyDescent="0.25">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row>
    <row r="190" spans="2:48" ht="15.75" x14ac:dyDescent="0.25">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row>
    <row r="191" spans="2:48" ht="15.75" x14ac:dyDescent="0.25">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row>
    <row r="192" spans="2:48" ht="15.75" x14ac:dyDescent="0.25">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row>
    <row r="193" spans="2:48" ht="15.75" x14ac:dyDescent="0.25">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row>
    <row r="194" spans="2:48" ht="15.75" x14ac:dyDescent="0.25">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row>
    <row r="195" spans="2:48" ht="15.75" x14ac:dyDescent="0.25">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row>
    <row r="196" spans="2:48" ht="15.75" x14ac:dyDescent="0.25">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row>
    <row r="197" spans="2:48" ht="15.75" x14ac:dyDescent="0.25">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row>
    <row r="198" spans="2:48" ht="15.75" x14ac:dyDescent="0.25">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row>
    <row r="199" spans="2:48" ht="15.75" x14ac:dyDescent="0.25">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row>
    <row r="200" spans="2:48" ht="15.75" x14ac:dyDescent="0.25">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row>
    <row r="201" spans="2:48" ht="15.75" x14ac:dyDescent="0.25">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row>
    <row r="202" spans="2:48" ht="15.75" x14ac:dyDescent="0.25">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row>
    <row r="203" spans="2:48" ht="15.75" x14ac:dyDescent="0.25">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row>
    <row r="204" spans="2:48" ht="15.75" x14ac:dyDescent="0.25">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row>
    <row r="205" spans="2:48" ht="15.75" x14ac:dyDescent="0.25">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row>
    <row r="206" spans="2:48" ht="15.75" x14ac:dyDescent="0.25">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row>
    <row r="207" spans="2:48" ht="15.75" x14ac:dyDescent="0.25">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row>
    <row r="208" spans="2:48" ht="15.75" x14ac:dyDescent="0.25">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row>
    <row r="209" spans="2:48" ht="15.75" x14ac:dyDescent="0.25">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row>
    <row r="210" spans="2:48" ht="15.75" x14ac:dyDescent="0.25">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row>
    <row r="211" spans="2:48" ht="15.75" x14ac:dyDescent="0.25">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row>
    <row r="212" spans="2:48" ht="15.75" x14ac:dyDescent="0.25">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row>
    <row r="213" spans="2:48" ht="15.75" x14ac:dyDescent="0.25">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row>
    <row r="214" spans="2:48" ht="15.75" x14ac:dyDescent="0.25">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row>
    <row r="215" spans="2:48" ht="15.75" x14ac:dyDescent="0.25">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row>
    <row r="216" spans="2:48" ht="15.75" x14ac:dyDescent="0.25">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row>
    <row r="217" spans="2:48" ht="15.75" x14ac:dyDescent="0.25">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row>
    <row r="218" spans="2:48" ht="15.75" x14ac:dyDescent="0.25">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row>
    <row r="219" spans="2:48" ht="15.75" x14ac:dyDescent="0.25">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row>
    <row r="220" spans="2:48" ht="15.75" x14ac:dyDescent="0.25">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row>
    <row r="221" spans="2:48" ht="15.75" x14ac:dyDescent="0.25">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row>
    <row r="222" spans="2:48" ht="15.75" x14ac:dyDescent="0.25">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row>
    <row r="223" spans="2:48" ht="15.75" x14ac:dyDescent="0.25">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row>
    <row r="224" spans="2:48" ht="15.75" x14ac:dyDescent="0.25">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row>
    <row r="225" spans="2:48" ht="15.75" x14ac:dyDescent="0.25">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row>
    <row r="226" spans="2:48" ht="15.75" x14ac:dyDescent="0.25">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row>
    <row r="227" spans="2:48" ht="15.75" x14ac:dyDescent="0.25">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row>
    <row r="228" spans="2:48" ht="15.75" x14ac:dyDescent="0.25">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row>
    <row r="229" spans="2:48" ht="15.75" x14ac:dyDescent="0.25">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row>
    <row r="230" spans="2:48" ht="15.75" x14ac:dyDescent="0.25">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row>
    <row r="231" spans="2:48" ht="15.75" x14ac:dyDescent="0.25">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row>
    <row r="232" spans="2:48" ht="15.75" x14ac:dyDescent="0.25">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row>
    <row r="233" spans="2:48" ht="15.75" x14ac:dyDescent="0.25">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row>
    <row r="234" spans="2:48" ht="15.75" x14ac:dyDescent="0.25">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row>
    <row r="235" spans="2:48" ht="15.75" x14ac:dyDescent="0.25">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row>
    <row r="236" spans="2:48" ht="15.75" x14ac:dyDescent="0.25">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row>
    <row r="237" spans="2:48" ht="15.75" x14ac:dyDescent="0.25">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row>
    <row r="238" spans="2:48" ht="15.75" x14ac:dyDescent="0.25">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row>
    <row r="239" spans="2:48" ht="15.75" x14ac:dyDescent="0.25">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row>
    <row r="240" spans="2:48" ht="15.75" x14ac:dyDescent="0.25">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row>
    <row r="241" spans="2:48" ht="15.75" x14ac:dyDescent="0.25">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row>
    <row r="242" spans="2:48" ht="15.75" x14ac:dyDescent="0.25">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row>
    <row r="243" spans="2:48" ht="15.75" x14ac:dyDescent="0.25">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row>
    <row r="244" spans="2:48" ht="15.75" x14ac:dyDescent="0.25">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row>
    <row r="245" spans="2:48" ht="15.75" x14ac:dyDescent="0.25">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row>
    <row r="246" spans="2:48" ht="15.75" x14ac:dyDescent="0.25">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row>
    <row r="247" spans="2:48" ht="15.75" x14ac:dyDescent="0.25">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row>
    <row r="248" spans="2:48" ht="15.75" x14ac:dyDescent="0.25">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row>
    <row r="249" spans="2:48" ht="15.75" x14ac:dyDescent="0.25">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row>
    <row r="250" spans="2:48" ht="15.75" x14ac:dyDescent="0.25">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row>
    <row r="251" spans="2:48" ht="15.75" x14ac:dyDescent="0.25">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row>
    <row r="252" spans="2:48" ht="15.75" x14ac:dyDescent="0.25">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row>
    <row r="253" spans="2:48" ht="15.75" x14ac:dyDescent="0.25">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row>
    <row r="254" spans="2:48" ht="15.75" x14ac:dyDescent="0.25">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row>
    <row r="255" spans="2:48" ht="15.75" x14ac:dyDescent="0.25">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row>
    <row r="256" spans="2:48" ht="15.75" x14ac:dyDescent="0.25">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row>
    <row r="257" spans="2:48" ht="15.75" x14ac:dyDescent="0.25">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row>
    <row r="258" spans="2:48" ht="15.75" x14ac:dyDescent="0.25">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row>
    <row r="259" spans="2:48" ht="15.75" x14ac:dyDescent="0.25">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row>
    <row r="260" spans="2:48" ht="15.75" x14ac:dyDescent="0.25">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row>
    <row r="261" spans="2:48" ht="15.75" x14ac:dyDescent="0.25">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row>
    <row r="262" spans="2:48" ht="15.75" x14ac:dyDescent="0.25">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row>
    <row r="263" spans="2:48" ht="15.75" x14ac:dyDescent="0.25">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row>
    <row r="264" spans="2:48" ht="15.75" x14ac:dyDescent="0.25">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row>
    <row r="265" spans="2:48" ht="15.75" x14ac:dyDescent="0.25">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row>
    <row r="266" spans="2:48" ht="15.75" x14ac:dyDescent="0.25">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row>
    <row r="267" spans="2:48" ht="15.75" x14ac:dyDescent="0.25">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row>
    <row r="268" spans="2:48" ht="15.75" x14ac:dyDescent="0.25">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row>
    <row r="269" spans="2:48" ht="15.75" x14ac:dyDescent="0.25">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row>
    <row r="270" spans="2:48" ht="15.75" x14ac:dyDescent="0.25">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row>
    <row r="271" spans="2:48" ht="15.75" x14ac:dyDescent="0.25">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row>
    <row r="272" spans="2:48" ht="15.75" x14ac:dyDescent="0.25">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row>
    <row r="273" spans="2:48" ht="15.75" x14ac:dyDescent="0.25">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row>
    <row r="274" spans="2:48" ht="15.75" x14ac:dyDescent="0.25">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row>
    <row r="275" spans="2:48" ht="15.75" x14ac:dyDescent="0.25">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row>
    <row r="276" spans="2:48" ht="15.75" x14ac:dyDescent="0.25">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row>
    <row r="277" spans="2:48" ht="15.75" x14ac:dyDescent="0.25">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row>
    <row r="278" spans="2:48" ht="15.75" x14ac:dyDescent="0.25">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row>
    <row r="279" spans="2:48" ht="15.75" x14ac:dyDescent="0.25">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row>
    <row r="280" spans="2:48" ht="15.75" x14ac:dyDescent="0.25">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row>
    <row r="281" spans="2:48" ht="15.75" x14ac:dyDescent="0.25">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row>
    <row r="282" spans="2:48" ht="15.75" x14ac:dyDescent="0.25">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row>
    <row r="283" spans="2:48" ht="15.75" x14ac:dyDescent="0.25">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row>
    <row r="284" spans="2:48" ht="15.75" x14ac:dyDescent="0.25">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row>
    <row r="285" spans="2:48" ht="15.75" x14ac:dyDescent="0.25">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row>
    <row r="286" spans="2:48" ht="15.75" x14ac:dyDescent="0.25">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row>
    <row r="287" spans="2:48" ht="15.75" x14ac:dyDescent="0.25">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row>
    <row r="288" spans="2:48" ht="15.75" x14ac:dyDescent="0.25">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row>
    <row r="289" spans="2:48" ht="15.75" x14ac:dyDescent="0.25">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row>
    <row r="290" spans="2:48" ht="15.75" x14ac:dyDescent="0.25">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row>
    <row r="291" spans="2:48" ht="15.75" x14ac:dyDescent="0.25">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row>
    <row r="292" spans="2:48" ht="15.75" x14ac:dyDescent="0.25">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row>
    <row r="293" spans="2:48" ht="15.75" x14ac:dyDescent="0.25">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row>
    <row r="294" spans="2:48" ht="15.75" x14ac:dyDescent="0.25">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row>
    <row r="295" spans="2:48" ht="15.75" x14ac:dyDescent="0.25">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row>
    <row r="296" spans="2:48" ht="15.75" x14ac:dyDescent="0.25">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row>
    <row r="297" spans="2:48" ht="15.75" x14ac:dyDescent="0.25">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row>
    <row r="298" spans="2:48" ht="15.75" x14ac:dyDescent="0.25">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row>
    <row r="299" spans="2:48" ht="15.75" x14ac:dyDescent="0.25">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row>
    <row r="300" spans="2:48" ht="15.75" x14ac:dyDescent="0.25">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row>
    <row r="301" spans="2:48" ht="15.75" x14ac:dyDescent="0.25">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row>
    <row r="302" spans="2:48" ht="15.75" x14ac:dyDescent="0.25">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row>
    <row r="303" spans="2:48" ht="15.75" x14ac:dyDescent="0.25">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row>
    <row r="304" spans="2:48" ht="15.75" x14ac:dyDescent="0.25">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row>
    <row r="305" spans="2:48" ht="15.75" x14ac:dyDescent="0.25">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row>
    <row r="306" spans="2:48" ht="15.75" x14ac:dyDescent="0.25">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row>
    <row r="307" spans="2:48" ht="15.75" x14ac:dyDescent="0.25">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row>
    <row r="308" spans="2:48" ht="15.75" x14ac:dyDescent="0.25">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row>
    <row r="309" spans="2:48" ht="15.75" x14ac:dyDescent="0.25">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row>
    <row r="310" spans="2:48" ht="15.75" x14ac:dyDescent="0.25">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row>
    <row r="311" spans="2:48" ht="15.75" x14ac:dyDescent="0.25">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row>
    <row r="312" spans="2:48" ht="15.75" x14ac:dyDescent="0.25">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row>
    <row r="313" spans="2:48" ht="15.75" x14ac:dyDescent="0.25">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row>
    <row r="314" spans="2:48" ht="15.75" x14ac:dyDescent="0.25">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row>
    <row r="315" spans="2:48" ht="15.75" x14ac:dyDescent="0.25">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row>
    <row r="316" spans="2:48" ht="15.75" x14ac:dyDescent="0.25">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row>
    <row r="317" spans="2:48" ht="15.75" x14ac:dyDescent="0.25">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row>
    <row r="318" spans="2:48" ht="15.75" x14ac:dyDescent="0.25">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row>
    <row r="319" spans="2:48" ht="15.75" x14ac:dyDescent="0.25">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row>
    <row r="320" spans="2:48" ht="15.75" x14ac:dyDescent="0.25">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row>
    <row r="321" spans="2:48" ht="15.75" x14ac:dyDescent="0.25">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row>
    <row r="322" spans="2:48" ht="15.75" x14ac:dyDescent="0.25">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row>
    <row r="323" spans="2:48" ht="15.75" x14ac:dyDescent="0.25">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row>
    <row r="324" spans="2:48" ht="15.75" x14ac:dyDescent="0.25">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row>
    <row r="325" spans="2:48" ht="15.75" x14ac:dyDescent="0.25">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row>
    <row r="326" spans="2:48" ht="15.75" x14ac:dyDescent="0.25">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row>
    <row r="327" spans="2:48" ht="15.75" x14ac:dyDescent="0.25">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row>
    <row r="328" spans="2:48" ht="15.75" x14ac:dyDescent="0.25">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row>
    <row r="329" spans="2:48" ht="15.75" x14ac:dyDescent="0.25">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row>
    <row r="330" spans="2:48" ht="15.75" x14ac:dyDescent="0.25">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row>
    <row r="331" spans="2:48" ht="15.75" x14ac:dyDescent="0.25">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row>
    <row r="332" spans="2:48" ht="15.75" x14ac:dyDescent="0.25">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row>
    <row r="333" spans="2:48" ht="15.75" x14ac:dyDescent="0.25">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row>
    <row r="334" spans="2:48" ht="15.75" x14ac:dyDescent="0.25">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row>
    <row r="335" spans="2:48" ht="15.75" x14ac:dyDescent="0.25">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row>
    <row r="336" spans="2:48" ht="15.75" x14ac:dyDescent="0.25">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row>
    <row r="337" spans="2:48" ht="15.75" x14ac:dyDescent="0.25">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row>
    <row r="338" spans="2:48" ht="15.75" x14ac:dyDescent="0.25">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row>
    <row r="339" spans="2:48" ht="15.75" x14ac:dyDescent="0.25">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row>
    <row r="340" spans="2:48" ht="15.75" x14ac:dyDescent="0.25">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row>
    <row r="341" spans="2:48" ht="15.75" x14ac:dyDescent="0.25">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row>
    <row r="342" spans="2:48" ht="15.75" x14ac:dyDescent="0.25">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row>
    <row r="343" spans="2:48" ht="15.75" x14ac:dyDescent="0.25">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row>
    <row r="344" spans="2:48" ht="15.75" x14ac:dyDescent="0.25">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row>
    <row r="345" spans="2:48" ht="15.75" x14ac:dyDescent="0.25">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row>
    <row r="346" spans="2:48" ht="15.75" x14ac:dyDescent="0.25">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row>
    <row r="347" spans="2:48" ht="15.75" x14ac:dyDescent="0.25">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row>
    <row r="348" spans="2:48" ht="15.75" x14ac:dyDescent="0.25">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row>
    <row r="349" spans="2:48" ht="15.75" x14ac:dyDescent="0.25">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row>
    <row r="350" spans="2:48" ht="15.75" x14ac:dyDescent="0.25">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row>
    <row r="351" spans="2:48" ht="15.75" x14ac:dyDescent="0.25">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row>
    <row r="352" spans="2:48" ht="15.75" x14ac:dyDescent="0.25">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row>
    <row r="353" spans="2:48" ht="15.75" x14ac:dyDescent="0.25">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row>
    <row r="354" spans="2:48" ht="15.75" x14ac:dyDescent="0.25">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row>
    <row r="355" spans="2:48" ht="15.75" x14ac:dyDescent="0.25">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row>
    <row r="356" spans="2:48" ht="15.75" x14ac:dyDescent="0.25">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row>
    <row r="357" spans="2:48" ht="15.75" x14ac:dyDescent="0.25">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row>
    <row r="358" spans="2:48" ht="15.75" x14ac:dyDescent="0.25">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row>
    <row r="359" spans="2:48" ht="15.75" x14ac:dyDescent="0.25">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row>
    <row r="360" spans="2:48" ht="15.75" x14ac:dyDescent="0.25">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row>
    <row r="361" spans="2:48" ht="15.75" x14ac:dyDescent="0.25">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row>
    <row r="362" spans="2:48" ht="15.75" x14ac:dyDescent="0.25">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row>
    <row r="363" spans="2:48" ht="15.75" x14ac:dyDescent="0.25">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row>
    <row r="364" spans="2:48" ht="15.75" x14ac:dyDescent="0.25">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row>
    <row r="365" spans="2:48" ht="15.75" x14ac:dyDescent="0.25">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row>
    <row r="366" spans="2:48" ht="15.75" x14ac:dyDescent="0.25">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row>
    <row r="367" spans="2:48" ht="15.75" x14ac:dyDescent="0.25">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row>
    <row r="368" spans="2:48" ht="15.75" x14ac:dyDescent="0.25">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row>
    <row r="369" spans="2:48" ht="15.75" x14ac:dyDescent="0.25">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row>
    <row r="370" spans="2:48" ht="15.75" x14ac:dyDescent="0.25">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row>
    <row r="371" spans="2:48" ht="15.75" x14ac:dyDescent="0.25">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row>
    <row r="372" spans="2:48" ht="15.75" x14ac:dyDescent="0.25">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row>
    <row r="373" spans="2:48" ht="15.75" x14ac:dyDescent="0.25">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row>
    <row r="374" spans="2:48" ht="15.75" x14ac:dyDescent="0.25">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row>
    <row r="375" spans="2:48" ht="15.75" x14ac:dyDescent="0.25">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row>
    <row r="376" spans="2:48" ht="15.75" x14ac:dyDescent="0.25">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row>
    <row r="377" spans="2:48" ht="15.75" x14ac:dyDescent="0.25">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row>
    <row r="378" spans="2:48" ht="15.75" x14ac:dyDescent="0.25">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row>
    <row r="379" spans="2:48" ht="15.75" x14ac:dyDescent="0.25">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row>
    <row r="380" spans="2:48" ht="15.75" x14ac:dyDescent="0.25">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row>
    <row r="381" spans="2:48" ht="15.75" x14ac:dyDescent="0.25">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row>
    <row r="382" spans="2:48" ht="15.75" x14ac:dyDescent="0.25">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row>
    <row r="383" spans="2:48" ht="15.75" x14ac:dyDescent="0.25">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row>
    <row r="384" spans="2:48" ht="15.75" x14ac:dyDescent="0.25">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row>
    <row r="385" spans="2:48" ht="15.75" x14ac:dyDescent="0.25">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row>
    <row r="386" spans="2:48" ht="15.75" x14ac:dyDescent="0.25">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row>
    <row r="387" spans="2:48" ht="15.75" x14ac:dyDescent="0.25">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row>
    <row r="388" spans="2:48" ht="15.75" x14ac:dyDescent="0.25">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row>
    <row r="389" spans="2:48" ht="15.75" x14ac:dyDescent="0.25">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row>
    <row r="390" spans="2:48" ht="15.75" x14ac:dyDescent="0.25">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row>
    <row r="391" spans="2:48" ht="15.75" x14ac:dyDescent="0.25">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row>
    <row r="392" spans="2:48" ht="15.75" x14ac:dyDescent="0.25">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row>
    <row r="393" spans="2:48" ht="15.75" x14ac:dyDescent="0.25">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row>
    <row r="394" spans="2:48" ht="15.75" x14ac:dyDescent="0.25">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row>
    <row r="395" spans="2:48" ht="15.75" x14ac:dyDescent="0.25">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row>
    <row r="396" spans="2:48" ht="15.75" x14ac:dyDescent="0.25">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row>
    <row r="397" spans="2:48" ht="15.75" x14ac:dyDescent="0.25">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row>
    <row r="398" spans="2:48" ht="15.75" x14ac:dyDescent="0.25">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row>
    <row r="399" spans="2:48" ht="15.75" x14ac:dyDescent="0.25">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row>
    <row r="400" spans="2:48" ht="15.75" x14ac:dyDescent="0.25">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row>
    <row r="401" spans="2:48" ht="15.75" x14ac:dyDescent="0.25">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row>
    <row r="402" spans="2:48" ht="15.75" x14ac:dyDescent="0.25">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row>
    <row r="403" spans="2:48" ht="15.75" x14ac:dyDescent="0.25">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row>
    <row r="404" spans="2:48" ht="15.75" x14ac:dyDescent="0.25">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row>
    <row r="405" spans="2:48" ht="15.75" x14ac:dyDescent="0.25">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row>
    <row r="406" spans="2:48" ht="15.75" x14ac:dyDescent="0.25">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row>
    <row r="407" spans="2:48" ht="15.75" x14ac:dyDescent="0.25">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row>
    <row r="408" spans="2:48" ht="15.75" x14ac:dyDescent="0.25">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row>
    <row r="409" spans="2:48" ht="15.75" x14ac:dyDescent="0.25">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row>
    <row r="410" spans="2:48" ht="15.75" x14ac:dyDescent="0.25">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row>
    <row r="411" spans="2:48" ht="15.75" x14ac:dyDescent="0.25">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row>
    <row r="412" spans="2:48" ht="15.75" x14ac:dyDescent="0.25">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row>
    <row r="413" spans="2:48" ht="15.75" x14ac:dyDescent="0.25">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row>
    <row r="414" spans="2:48" ht="15.75" x14ac:dyDescent="0.25">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row>
    <row r="415" spans="2:48" ht="15.75" x14ac:dyDescent="0.25">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row>
    <row r="416" spans="2:48" ht="15.75" x14ac:dyDescent="0.25">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row>
    <row r="417" spans="2:48" ht="15.75" x14ac:dyDescent="0.25">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row>
    <row r="418" spans="2:48" ht="15.75" x14ac:dyDescent="0.25">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row>
    <row r="419" spans="2:48" ht="15.75" x14ac:dyDescent="0.25">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row>
    <row r="420" spans="2:48" ht="15.75" x14ac:dyDescent="0.25">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row>
    <row r="421" spans="2:48" ht="15.75" x14ac:dyDescent="0.25">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row>
    <row r="422" spans="2:48" ht="15.75" x14ac:dyDescent="0.25">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row>
    <row r="423" spans="2:48" ht="15.75" x14ac:dyDescent="0.25">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row>
    <row r="424" spans="2:48" ht="15.75" x14ac:dyDescent="0.25">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row>
    <row r="425" spans="2:48" ht="15.75" x14ac:dyDescent="0.25">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row>
    <row r="426" spans="2:48" ht="15.75" x14ac:dyDescent="0.25">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row>
    <row r="427" spans="2:48" ht="15.75" x14ac:dyDescent="0.25">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row>
    <row r="428" spans="2:48" ht="15.75" x14ac:dyDescent="0.25">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row>
    <row r="429" spans="2:48" ht="15.75" x14ac:dyDescent="0.25">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row>
    <row r="430" spans="2:48" ht="15.75" x14ac:dyDescent="0.25">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row>
    <row r="431" spans="2:48" ht="15.75" x14ac:dyDescent="0.25">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row>
    <row r="432" spans="2:48" ht="15.75" x14ac:dyDescent="0.25">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row>
    <row r="433" spans="2:48" ht="15.75" x14ac:dyDescent="0.25">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row>
    <row r="434" spans="2:48" ht="15.75" x14ac:dyDescent="0.25">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row>
    <row r="435" spans="2:48" ht="15.75" x14ac:dyDescent="0.25">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row>
    <row r="436" spans="2:48" ht="15.75" x14ac:dyDescent="0.25">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row>
    <row r="437" spans="2:48" ht="15.75" x14ac:dyDescent="0.25">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row>
    <row r="438" spans="2:48" ht="15.75" x14ac:dyDescent="0.25">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row>
    <row r="439" spans="2:48" ht="15.75" x14ac:dyDescent="0.25">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row>
    <row r="440" spans="2:48" ht="15.75" x14ac:dyDescent="0.25">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row>
    <row r="441" spans="2:48" ht="15.75" x14ac:dyDescent="0.25">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row>
    <row r="442" spans="2:48" ht="15.75" x14ac:dyDescent="0.25">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row>
    <row r="443" spans="2:48" ht="15.75" x14ac:dyDescent="0.25">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row>
    <row r="444" spans="2:48" ht="15.75" x14ac:dyDescent="0.25">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row>
    <row r="445" spans="2:48" ht="15.75" x14ac:dyDescent="0.25">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row>
    <row r="446" spans="2:48" ht="15.75" x14ac:dyDescent="0.25">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row>
    <row r="447" spans="2:48" ht="15.75" x14ac:dyDescent="0.25">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row>
    <row r="448" spans="2:48" ht="15.75" x14ac:dyDescent="0.25">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row>
    <row r="449" spans="2:48" ht="15.75" x14ac:dyDescent="0.25">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row>
    <row r="450" spans="2:48" ht="15.75" x14ac:dyDescent="0.25">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row>
    <row r="451" spans="2:48" ht="15.75" x14ac:dyDescent="0.25">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row>
    <row r="452" spans="2:48" ht="15.75" x14ac:dyDescent="0.25">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row>
    <row r="453" spans="2:48" ht="15.75" x14ac:dyDescent="0.25">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row>
    <row r="454" spans="2:48" ht="15.75" x14ac:dyDescent="0.25">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row>
    <row r="455" spans="2:48" ht="15.75" x14ac:dyDescent="0.25">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row>
    <row r="456" spans="2:48" ht="15.75" x14ac:dyDescent="0.25">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row>
    <row r="457" spans="2:48" ht="15.75" x14ac:dyDescent="0.25">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row>
    <row r="458" spans="2:48" ht="15.75" x14ac:dyDescent="0.25">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row>
  </sheetData>
  <mergeCells count="53">
    <mergeCell ref="AR6:AR7"/>
    <mergeCell ref="B6:B7"/>
    <mergeCell ref="C6:C7"/>
    <mergeCell ref="D6:D7"/>
    <mergeCell ref="E6:E7"/>
    <mergeCell ref="F6:F7"/>
    <mergeCell ref="K6:K7"/>
    <mergeCell ref="L6:L7"/>
    <mergeCell ref="AC6:AC7"/>
    <mergeCell ref="AK6:AK7"/>
    <mergeCell ref="AL6:AL7"/>
    <mergeCell ref="G6:G7"/>
    <mergeCell ref="H6:H7"/>
    <mergeCell ref="I6:I7"/>
    <mergeCell ref="O39:AA39"/>
    <mergeCell ref="AB39:AO39"/>
    <mergeCell ref="AI6:AI7"/>
    <mergeCell ref="AJ6:AJ7"/>
    <mergeCell ref="O2:V2"/>
    <mergeCell ref="AC4:AJ5"/>
    <mergeCell ref="AK4:AU4"/>
    <mergeCell ref="AK5:AL5"/>
    <mergeCell ref="AN5:AO5"/>
    <mergeCell ref="AQ5:AR5"/>
    <mergeCell ref="AT5:AU5"/>
    <mergeCell ref="AN6:AN7"/>
    <mergeCell ref="AO6:AO7"/>
    <mergeCell ref="V6:V7"/>
    <mergeCell ref="W6:Z6"/>
    <mergeCell ref="AA6:AA7"/>
    <mergeCell ref="I2:K2"/>
    <mergeCell ref="B4:L5"/>
    <mergeCell ref="M4:N5"/>
    <mergeCell ref="O4:AA5"/>
    <mergeCell ref="B2:D2"/>
    <mergeCell ref="E2:G2"/>
    <mergeCell ref="B3:Q3"/>
    <mergeCell ref="B17:AU17"/>
    <mergeCell ref="B23:AU23"/>
    <mergeCell ref="AV6:AV7"/>
    <mergeCell ref="O6:U6"/>
    <mergeCell ref="AD6:AG6"/>
    <mergeCell ref="AH6:AH7"/>
    <mergeCell ref="B8:AU8"/>
    <mergeCell ref="AM6:AM7"/>
    <mergeCell ref="AP6:AP7"/>
    <mergeCell ref="AS6:AS7"/>
    <mergeCell ref="AQ6:AQ7"/>
    <mergeCell ref="M6:M7"/>
    <mergeCell ref="J6:J7"/>
    <mergeCell ref="N6:N7"/>
    <mergeCell ref="AT6:AT7"/>
    <mergeCell ref="AU6:AU7"/>
  </mergeCells>
  <pageMargins left="0.39370078740157483" right="0.39370078740157483" top="0.19685039370078741" bottom="0.19685039370078741" header="0" footer="0"/>
  <pageSetup paperSize="5" scale="75" fitToWidth="10" fitToHeight="2" pageOrder="overThenDown" orientation="landscape"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APPs</vt:lpstr>
      <vt:lpstr>APPs!Área_de_impresión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Sirenia Antolin Alvarez</cp:lastModifiedBy>
  <cp:lastPrinted>2017-04-27T22:35:25Z</cp:lastPrinted>
  <dcterms:created xsi:type="dcterms:W3CDTF">2015-04-23T02:30:10Z</dcterms:created>
  <dcterms:modified xsi:type="dcterms:W3CDTF">2017-04-27T22:35:37Z</dcterms:modified>
</cp:coreProperties>
</file>